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vandekraats\Downloads\"/>
    </mc:Choice>
  </mc:AlternateContent>
  <xr:revisionPtr revIDLastSave="6" documentId="8_{99019EAB-6336-405C-9A25-BC6E50EB6C81}" xr6:coauthVersionLast="47" xr6:coauthVersionMax="47" xr10:uidLastSave="{E5DFD51A-D5CC-40BA-992A-3CDCBDA15FF4}"/>
  <bookViews>
    <workbookView xWindow="28680" yWindow="-120" windowWidth="29040" windowHeight="15720" firstSheet="8" activeTab="9" xr2:uid="{76FFD489-40B5-412B-9CDC-FBB82DCF7639}"/>
  </bookViews>
  <sheets>
    <sheet name="Totaal" sheetId="5" r:id="rId1"/>
    <sheet name="Gemeenschappelijk BG" sheetId="6" r:id="rId2"/>
    <sheet name="Sebastiaan BG" sheetId="7" r:id="rId3"/>
    <sheet name="Kompas BG" sheetId="8" r:id="rId4"/>
    <sheet name="Gemeenschappelijk 1ste" sheetId="1" r:id="rId5"/>
    <sheet name="Vlinder 1ste" sheetId="2" r:id="rId6"/>
    <sheet name="Sebastiaan 1ste" sheetId="3" r:id="rId7"/>
    <sheet name="Het Kompas 1ste" sheetId="4" r:id="rId8"/>
    <sheet name="werkprogramma" sheetId="9" r:id="rId9"/>
    <sheet name="ruimtestaat schoonmaak" sheetId="11" r:id="rId10"/>
  </sheets>
  <definedNames>
    <definedName name="_xlnm._FilterDatabase" localSheetId="4" hidden="1">'Gemeenschappelijk 1ste'!$B$2:$D$2</definedName>
    <definedName name="_xlnm._FilterDatabase" localSheetId="1" hidden="1">'Gemeenschappelijk BG'!$B$2:$D$2</definedName>
    <definedName name="_xlnm._FilterDatabase" localSheetId="7" hidden="1">'Het Kompas 1ste'!$B$2:$D$2</definedName>
    <definedName name="_xlnm._FilterDatabase" localSheetId="3" hidden="1">'Kompas BG'!$B$2:$D$2</definedName>
    <definedName name="_xlnm._FilterDatabase" localSheetId="6" hidden="1">'Sebastiaan 1ste'!$B$2:$D$2</definedName>
    <definedName name="_xlnm._FilterDatabase" localSheetId="2" hidden="1">'Sebastiaan BG'!$B$2:$D$2</definedName>
    <definedName name="_xlnm._FilterDatabase" localSheetId="5" hidden="1">'Vlinder 1ste'!$B$2:$D$22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5" l="1"/>
  <c r="E3" i="5"/>
  <c r="E4" i="5"/>
  <c r="E5" i="5"/>
  <c r="E2" i="5"/>
  <c r="C6" i="5"/>
  <c r="C5" i="5"/>
  <c r="D17" i="7"/>
  <c r="C4" i="5"/>
  <c r="D16" i="8"/>
  <c r="D13" i="6"/>
  <c r="C2" i="5" s="1"/>
  <c r="D10" i="5"/>
  <c r="D6" i="5"/>
  <c r="D5" i="5"/>
  <c r="D22" i="3"/>
  <c r="D18" i="4"/>
  <c r="D4" i="5" s="1"/>
  <c r="D3" i="5"/>
  <c r="D23" i="2"/>
  <c r="D21" i="1"/>
  <c r="D2" i="5" s="1"/>
</calcChain>
</file>

<file path=xl/sharedStrings.xml><?xml version="1.0" encoding="utf-8"?>
<sst xmlns="http://schemas.openxmlformats.org/spreadsheetml/2006/main" count="1177" uniqueCount="417">
  <si>
    <t>school vleugel</t>
  </si>
  <si>
    <t>Begane grond</t>
  </si>
  <si>
    <t>1ste etage</t>
  </si>
  <si>
    <t>totaal onderwijs</t>
  </si>
  <si>
    <t>gemeenschappelijk</t>
  </si>
  <si>
    <t>m2</t>
  </si>
  <si>
    <t>De Vlinder</t>
  </si>
  <si>
    <t>het Kompas</t>
  </si>
  <si>
    <t>Sebastiaan</t>
  </si>
  <si>
    <t>totaal brutovloeroppervlakte begane grond</t>
  </si>
  <si>
    <t>totaal brutovloeroppervlakte 1ste verdieping</t>
  </si>
  <si>
    <t>Gemeenschappelijk BG</t>
  </si>
  <si>
    <t>ruimtenummer</t>
  </si>
  <si>
    <t>omschrijving</t>
  </si>
  <si>
    <t>oppervlakte</t>
  </si>
  <si>
    <t>0.35</t>
  </si>
  <si>
    <t>Entree middenbouw Kompas</t>
  </si>
  <si>
    <t>0.118</t>
  </si>
  <si>
    <t>Berging scholen</t>
  </si>
  <si>
    <t>0.50</t>
  </si>
  <si>
    <t xml:space="preserve">Entree onderbouw </t>
  </si>
  <si>
    <t>0.21</t>
  </si>
  <si>
    <t>Berging speellokaal</t>
  </si>
  <si>
    <t>0.20</t>
  </si>
  <si>
    <t>Speellokaal 02</t>
  </si>
  <si>
    <t>0.19</t>
  </si>
  <si>
    <t>Speellokaal 01</t>
  </si>
  <si>
    <t>0.22</t>
  </si>
  <si>
    <t>berging speelhok</t>
  </si>
  <si>
    <t>0.28b</t>
  </si>
  <si>
    <t>Entree onderbouw Pestalozzi</t>
  </si>
  <si>
    <t>0.29</t>
  </si>
  <si>
    <t>Entree bovenbouw Pestalozzi</t>
  </si>
  <si>
    <t>0.36</t>
  </si>
  <si>
    <t>Entree bovenbouwKompas</t>
  </si>
  <si>
    <t>Sebastiaan BG</t>
  </si>
  <si>
    <t>0.54</t>
  </si>
  <si>
    <t>gangzone</t>
  </si>
  <si>
    <t>0.51</t>
  </si>
  <si>
    <t>Lokaal Sebastiaan 01</t>
  </si>
  <si>
    <t>0.55</t>
  </si>
  <si>
    <t>toiletten</t>
  </si>
  <si>
    <t>0.56</t>
  </si>
  <si>
    <t>bergkast</t>
  </si>
  <si>
    <t>0.57</t>
  </si>
  <si>
    <t>0.53</t>
  </si>
  <si>
    <t>V.w. ruimte</t>
  </si>
  <si>
    <t>0.52</t>
  </si>
  <si>
    <t>Lokaal Sebastiaan 02</t>
  </si>
  <si>
    <t>0.128</t>
  </si>
  <si>
    <t>0.127</t>
  </si>
  <si>
    <t>0.28</t>
  </si>
  <si>
    <t>gang onderbouw Pestalozzi</t>
  </si>
  <si>
    <t>0.33</t>
  </si>
  <si>
    <t>0.31</t>
  </si>
  <si>
    <t>Lokaal Pestalozzi 02</t>
  </si>
  <si>
    <t>0.30</t>
  </si>
  <si>
    <t>Lokaal Pestalozzi 01</t>
  </si>
  <si>
    <t>0.32</t>
  </si>
  <si>
    <t>Het Kompas BG</t>
  </si>
  <si>
    <t>0.37</t>
  </si>
  <si>
    <t>Lokaal Kompas 02</t>
  </si>
  <si>
    <t>0.43</t>
  </si>
  <si>
    <t xml:space="preserve">Gangzone </t>
  </si>
  <si>
    <t>0.39</t>
  </si>
  <si>
    <t>Lokaal Kompas 04</t>
  </si>
  <si>
    <t>0.41</t>
  </si>
  <si>
    <t>0.46</t>
  </si>
  <si>
    <t>Bergkast</t>
  </si>
  <si>
    <t>0.47</t>
  </si>
  <si>
    <t>0.44</t>
  </si>
  <si>
    <t>0.38</t>
  </si>
  <si>
    <t>Lokaal Kopas 01</t>
  </si>
  <si>
    <t>0.45</t>
  </si>
  <si>
    <t>0.48</t>
  </si>
  <si>
    <t>0.49</t>
  </si>
  <si>
    <t>0.42</t>
  </si>
  <si>
    <t>0.40</t>
  </si>
  <si>
    <t>Lokaal Kompas 03</t>
  </si>
  <si>
    <t>Gemeenschappelijk 1st</t>
  </si>
  <si>
    <t>1.36</t>
  </si>
  <si>
    <t>trappenhuis bovenbouw</t>
  </si>
  <si>
    <t>1.35</t>
  </si>
  <si>
    <t>1.38</t>
  </si>
  <si>
    <t>1.37</t>
  </si>
  <si>
    <t>1.39</t>
  </si>
  <si>
    <t>1.63</t>
  </si>
  <si>
    <t>1.62</t>
  </si>
  <si>
    <t>1.10</t>
  </si>
  <si>
    <t>handvaardigheid</t>
  </si>
  <si>
    <t>1.12</t>
  </si>
  <si>
    <t>berging handvaardigheid</t>
  </si>
  <si>
    <t>1.09</t>
  </si>
  <si>
    <t>gemeenschapsruimte</t>
  </si>
  <si>
    <t>1.20</t>
  </si>
  <si>
    <t>1.21</t>
  </si>
  <si>
    <t>1.19</t>
  </si>
  <si>
    <t>1.75</t>
  </si>
  <si>
    <t>keuken</t>
  </si>
  <si>
    <t>1.17</t>
  </si>
  <si>
    <t>berging</t>
  </si>
  <si>
    <t>1.15e</t>
  </si>
  <si>
    <t>poetskast</t>
  </si>
  <si>
    <t>1.31</t>
  </si>
  <si>
    <t>directie Pestalozzi</t>
  </si>
  <si>
    <t>1.15</t>
  </si>
  <si>
    <t>kast</t>
  </si>
  <si>
    <t>De Vlinder 1ste</t>
  </si>
  <si>
    <t>Ruimtenummer</t>
  </si>
  <si>
    <t xml:space="preserve">omschrijving </t>
  </si>
  <si>
    <t>1.13</t>
  </si>
  <si>
    <t>repro</t>
  </si>
  <si>
    <t>1.14</t>
  </si>
  <si>
    <t>teamkamer</t>
  </si>
  <si>
    <t>personeellandschap</t>
  </si>
  <si>
    <t>1.15a</t>
  </si>
  <si>
    <t>toilet</t>
  </si>
  <si>
    <t>1.15b</t>
  </si>
  <si>
    <t>1.16</t>
  </si>
  <si>
    <t>pantry</t>
  </si>
  <si>
    <t>1.22</t>
  </si>
  <si>
    <t>lokaal pestalozzi 06</t>
  </si>
  <si>
    <t>1.23</t>
  </si>
  <si>
    <t>lokaal pestalozzi 05</t>
  </si>
  <si>
    <t>1.24</t>
  </si>
  <si>
    <t>lokaal pestalozzi 04</t>
  </si>
  <si>
    <t>1.25</t>
  </si>
  <si>
    <t>lokaal pestalozzi 03</t>
  </si>
  <si>
    <t>1.26</t>
  </si>
  <si>
    <t>1.27</t>
  </si>
  <si>
    <t>1.28</t>
  </si>
  <si>
    <t>spreekkamer</t>
  </si>
  <si>
    <t>1.29</t>
  </si>
  <si>
    <t>IB ruimte</t>
  </si>
  <si>
    <t>1.30</t>
  </si>
  <si>
    <t>wissellokaal</t>
  </si>
  <si>
    <t>1.32</t>
  </si>
  <si>
    <t>1.33</t>
  </si>
  <si>
    <t>1.34</t>
  </si>
  <si>
    <t>berging leermiddelen</t>
  </si>
  <si>
    <t>1.74</t>
  </si>
  <si>
    <t>BSO groepsruimte</t>
  </si>
  <si>
    <t>1.76</t>
  </si>
  <si>
    <t>BSO berging</t>
  </si>
  <si>
    <t>Sebastiaan 1ste</t>
  </si>
  <si>
    <t>Ruimte nummer</t>
  </si>
  <si>
    <t>1.45</t>
  </si>
  <si>
    <t>Lokaal kompas 07</t>
  </si>
  <si>
    <t>1.46</t>
  </si>
  <si>
    <t>Lokaal kompas 06</t>
  </si>
  <si>
    <t>1.59</t>
  </si>
  <si>
    <t>1.51</t>
  </si>
  <si>
    <t>1.60</t>
  </si>
  <si>
    <t>1.52</t>
  </si>
  <si>
    <t>1.48</t>
  </si>
  <si>
    <t>Lokaal Kompas 08</t>
  </si>
  <si>
    <t>1.64</t>
  </si>
  <si>
    <t>Lokaal Sebastiaan 05</t>
  </si>
  <si>
    <t>1.65</t>
  </si>
  <si>
    <t>Lokaal Sebastiaan 04</t>
  </si>
  <si>
    <t>1.72</t>
  </si>
  <si>
    <t>1.67</t>
  </si>
  <si>
    <t>1.66</t>
  </si>
  <si>
    <t>Lokaal Sebastiaan 03</t>
  </si>
  <si>
    <t>1.69</t>
  </si>
  <si>
    <t>1.68</t>
  </si>
  <si>
    <t>Spreekkamer</t>
  </si>
  <si>
    <t>1.73</t>
  </si>
  <si>
    <t>Berging leermiddelen</t>
  </si>
  <si>
    <t>1.15c</t>
  </si>
  <si>
    <t>1.15f</t>
  </si>
  <si>
    <t>MIVA</t>
  </si>
  <si>
    <t>1.70</t>
  </si>
  <si>
    <t>1.71</t>
  </si>
  <si>
    <t>Directie Sebastiaan</t>
  </si>
  <si>
    <t>Het Kompas 1ste</t>
  </si>
  <si>
    <t>1.40</t>
  </si>
  <si>
    <t>lokaal kompas 11</t>
  </si>
  <si>
    <t>1.49</t>
  </si>
  <si>
    <t>V.w ruimte</t>
  </si>
  <si>
    <t>1.57</t>
  </si>
  <si>
    <t>1.41</t>
  </si>
  <si>
    <t>lokaal kompas 10</t>
  </si>
  <si>
    <t>1.43</t>
  </si>
  <si>
    <t>lokaal kompas 12</t>
  </si>
  <si>
    <t>1.58</t>
  </si>
  <si>
    <t>1.50</t>
  </si>
  <si>
    <t>1.42</t>
  </si>
  <si>
    <t>lokaal kompas 13</t>
  </si>
  <si>
    <t>1.55</t>
  </si>
  <si>
    <t>1.61</t>
  </si>
  <si>
    <t>1.54</t>
  </si>
  <si>
    <t>IB-ruimte</t>
  </si>
  <si>
    <t>1.44</t>
  </si>
  <si>
    <t>Lokaal kompas 05</t>
  </si>
  <si>
    <t>1.53</t>
  </si>
  <si>
    <t>1.56</t>
  </si>
  <si>
    <t>directie kompas</t>
  </si>
  <si>
    <t>1.47</t>
  </si>
  <si>
    <t>lokaal kompas 09</t>
  </si>
  <si>
    <t>Klant</t>
  </si>
  <si>
    <t>Dok Zuid</t>
  </si>
  <si>
    <t xml:space="preserve">Kontaktpers. </t>
  </si>
  <si>
    <t> </t>
  </si>
  <si>
    <t>Straat</t>
  </si>
  <si>
    <t>1e Wormenseweg 460</t>
  </si>
  <si>
    <t>Tel.nummer:</t>
  </si>
  <si>
    <t>Plaats</t>
  </si>
  <si>
    <t>7333 GZ APELDOORN</t>
  </si>
  <si>
    <t>verd.</t>
  </si>
  <si>
    <t>Soort gebouw</t>
  </si>
  <si>
    <t xml:space="preserve">Aantal weken </t>
  </si>
  <si>
    <t>Huidige bedrijf</t>
  </si>
  <si>
    <t>Eindbeurten vloer</t>
  </si>
  <si>
    <t>Ruimtenr</t>
  </si>
  <si>
    <t>Ruimteomschrijving</t>
  </si>
  <si>
    <t xml:space="preserve">Vloersoort </t>
  </si>
  <si>
    <t>M²</t>
  </si>
  <si>
    <t>Frequentie</t>
  </si>
  <si>
    <t>Bijzonderheden</t>
  </si>
  <si>
    <t>Afdeling</t>
  </si>
  <si>
    <t>Etage</t>
  </si>
  <si>
    <t>Aantal weken per jaar</t>
  </si>
  <si>
    <t>Ontmoetingsplein</t>
  </si>
  <si>
    <t>Artoleum Hardsteen type NTB</t>
  </si>
  <si>
    <t>24,61 m²</t>
  </si>
  <si>
    <t>ACCRES</t>
  </si>
  <si>
    <t>BG</t>
  </si>
  <si>
    <t xml:space="preserve">Miva </t>
  </si>
  <si>
    <t>Surestep</t>
  </si>
  <si>
    <t>4,76 m²</t>
  </si>
  <si>
    <t>Toilet heren</t>
  </si>
  <si>
    <t>6,85 m²</t>
  </si>
  <si>
    <t>Toilet dames</t>
  </si>
  <si>
    <t>Berging</t>
  </si>
  <si>
    <t>Artoleum</t>
  </si>
  <si>
    <t>29,53 m²</t>
  </si>
  <si>
    <t>Container berging</t>
  </si>
  <si>
    <t>11,15 m²</t>
  </si>
  <si>
    <t>beheerder</t>
  </si>
  <si>
    <t>10,07 m²</t>
  </si>
  <si>
    <t>Bibliotheek-uitleen</t>
  </si>
  <si>
    <t>212,40 m²</t>
  </si>
  <si>
    <t>CODA</t>
  </si>
  <si>
    <t>Artoleum Houten vloerafwerking type NTB</t>
  </si>
  <si>
    <t>233,66 m²</t>
  </si>
  <si>
    <t>Magazijn bib</t>
  </si>
  <si>
    <t>18,01 m²</t>
  </si>
  <si>
    <t>ICT-multimedia</t>
  </si>
  <si>
    <t>76,10 m²</t>
  </si>
  <si>
    <t>1e</t>
  </si>
  <si>
    <t>Hoofdentree 01</t>
  </si>
  <si>
    <t>Coral Brush Ravenzwart</t>
  </si>
  <si>
    <t>0,00 m²</t>
  </si>
  <si>
    <t>De Goede Woning</t>
  </si>
  <si>
    <t>Trappenhuis</t>
  </si>
  <si>
    <t>11,49 m²</t>
  </si>
  <si>
    <t>Gemeenschappelijk</t>
  </si>
  <si>
    <t>K</t>
  </si>
  <si>
    <t>Hoofdentree 02</t>
  </si>
  <si>
    <t>52,34 m²</t>
  </si>
  <si>
    <t>berging/werkkast</t>
  </si>
  <si>
    <t>9,34 m²</t>
  </si>
  <si>
    <t>Ontvangstruimte + balie</t>
  </si>
  <si>
    <t>44,84 m²</t>
  </si>
  <si>
    <t>134,08 m²</t>
  </si>
  <si>
    <t>Entree binnenstraat</t>
  </si>
  <si>
    <t>73,40 m²</t>
  </si>
  <si>
    <t>35,54 m²</t>
  </si>
  <si>
    <t>4,55 m²</t>
  </si>
  <si>
    <t>33,89 m²</t>
  </si>
  <si>
    <t>21,87 m²</t>
  </si>
  <si>
    <t>23,79 m²</t>
  </si>
  <si>
    <t>13,97 m²</t>
  </si>
  <si>
    <t>Bar / cafe</t>
  </si>
  <si>
    <t>55,81 m²</t>
  </si>
  <si>
    <t>71,54 m²</t>
  </si>
  <si>
    <t>37,41 m²</t>
  </si>
  <si>
    <t>trap cv</t>
  </si>
  <si>
    <t>atrium</t>
  </si>
  <si>
    <t>natuursteen</t>
  </si>
  <si>
    <t>460,74 m²</t>
  </si>
  <si>
    <t>gang</t>
  </si>
  <si>
    <t>17,87 m²</t>
  </si>
  <si>
    <t>39,31 m²</t>
  </si>
  <si>
    <t>8,83 m²</t>
  </si>
  <si>
    <t>23,50 m²</t>
  </si>
  <si>
    <t>11,38 m²</t>
  </si>
  <si>
    <t>3,61 m²</t>
  </si>
  <si>
    <t>7,28 m²</t>
  </si>
  <si>
    <t>Inst. ACCRES / woningen</t>
  </si>
  <si>
    <t>52,66 m²</t>
  </si>
  <si>
    <t>verkeersruimte</t>
  </si>
  <si>
    <t>3,92 m²</t>
  </si>
  <si>
    <t>19,39 m²</t>
  </si>
  <si>
    <t>2e</t>
  </si>
  <si>
    <t>PVC</t>
  </si>
  <si>
    <t>59,93 m²</t>
  </si>
  <si>
    <t>Kompas</t>
  </si>
  <si>
    <t>Lokaal Kompas 01</t>
  </si>
  <si>
    <t>60,81 m²</t>
  </si>
  <si>
    <t>60,03 m²</t>
  </si>
  <si>
    <t>V.w.ruimte</t>
  </si>
  <si>
    <t>11,79 m²</t>
  </si>
  <si>
    <t>Gangzone</t>
  </si>
  <si>
    <t>33,49 m²</t>
  </si>
  <si>
    <t>Toiletten</t>
  </si>
  <si>
    <t>6,78 m²</t>
  </si>
  <si>
    <t>1,62 m²</t>
  </si>
  <si>
    <t>Lokaal Kompas 11</t>
  </si>
  <si>
    <t>57,67 m²</t>
  </si>
  <si>
    <t>Lokaal Kompas 10</t>
  </si>
  <si>
    <t>58,13 m²</t>
  </si>
  <si>
    <t>Lokaal Kompas 13</t>
  </si>
  <si>
    <t>Lokaal Kompas 12</t>
  </si>
  <si>
    <t>56,76 m²</t>
  </si>
  <si>
    <t>Lokaal Kompas 05</t>
  </si>
  <si>
    <t>54,60 m²</t>
  </si>
  <si>
    <t>Lokaal Kompas 07</t>
  </si>
  <si>
    <t>58,87 m²</t>
  </si>
  <si>
    <t>Lokaal Kompas 06</t>
  </si>
  <si>
    <t>57,72 m²</t>
  </si>
  <si>
    <t>Lokaal Kompas 09</t>
  </si>
  <si>
    <t>57,51 m²</t>
  </si>
  <si>
    <t>58,42 m²</t>
  </si>
  <si>
    <t>11,72 m²</t>
  </si>
  <si>
    <t>11,64 m²</t>
  </si>
  <si>
    <t>12,51 m²</t>
  </si>
  <si>
    <t>13,14 m²</t>
  </si>
  <si>
    <t>Wissellokaal</t>
  </si>
  <si>
    <t>26,73 m²</t>
  </si>
  <si>
    <t>Directie Kompas</t>
  </si>
  <si>
    <t>18,39 m²</t>
  </si>
  <si>
    <t>23,01 m²</t>
  </si>
  <si>
    <t>31,28 m²</t>
  </si>
  <si>
    <t>LokaalPestalozzi 01</t>
  </si>
  <si>
    <t>58,14 m²</t>
  </si>
  <si>
    <t>Reiziger</t>
  </si>
  <si>
    <t>LokaalPestalozzi 02</t>
  </si>
  <si>
    <t>59,02 m²</t>
  </si>
  <si>
    <t>n.i.o.</t>
  </si>
  <si>
    <t>12,57 m²</t>
  </si>
  <si>
    <t>4,05 m²</t>
  </si>
  <si>
    <t>8,25 m²</t>
  </si>
  <si>
    <t>Lokaal Pestalozzi 06</t>
  </si>
  <si>
    <t>Lokaal Pestalozzi 05</t>
  </si>
  <si>
    <t>Lokaal Pestalozzi 04</t>
  </si>
  <si>
    <t>Lokaal Pestalozzi 03</t>
  </si>
  <si>
    <t>61,97 m²</t>
  </si>
  <si>
    <t>11,96 m²</t>
  </si>
  <si>
    <t>24,93 m²</t>
  </si>
  <si>
    <t>Directie Pestalozzi</t>
  </si>
  <si>
    <t>21,46 m²</t>
  </si>
  <si>
    <t>20,30 m²</t>
  </si>
  <si>
    <t>Sportvloer Descol Pulastic 7+2</t>
  </si>
  <si>
    <t>80,29 m²</t>
  </si>
  <si>
    <t>Scholen algemeen</t>
  </si>
  <si>
    <t>80,26 m²</t>
  </si>
  <si>
    <t>Berging speellok.</t>
  </si>
  <si>
    <t>5,85 m²</t>
  </si>
  <si>
    <t>8,71 m²</t>
  </si>
  <si>
    <t>Gang onderbouw Pestalozzi</t>
  </si>
  <si>
    <t>21,84 m²</t>
  </si>
  <si>
    <t>29,63 m²</t>
  </si>
  <si>
    <t>Entree bovenbouw Pest.</t>
  </si>
  <si>
    <t>19,09 m²</t>
  </si>
  <si>
    <t>Coral Brush Ravenzwart/pvc</t>
  </si>
  <si>
    <t>29,10 m²</t>
  </si>
  <si>
    <t>Entree bovenbouw kompas</t>
  </si>
  <si>
    <t>23,40 m²</t>
  </si>
  <si>
    <t>Entree Onderbouw</t>
  </si>
  <si>
    <t>17,66 m²</t>
  </si>
  <si>
    <t>Pers. toilet</t>
  </si>
  <si>
    <t>1,75 m²</t>
  </si>
  <si>
    <t>33,44 m²</t>
  </si>
  <si>
    <t>B.berging scholen</t>
  </si>
  <si>
    <t>23,83 m²</t>
  </si>
  <si>
    <t>Buitentoilet</t>
  </si>
  <si>
    <t>tegels</t>
  </si>
  <si>
    <t>1,28 m²</t>
  </si>
  <si>
    <t>Gemeenschapsruimte</t>
  </si>
  <si>
    <t>131,05 m²</t>
  </si>
  <si>
    <t>Handvaardigheid</t>
  </si>
  <si>
    <t>83,30 m²</t>
  </si>
  <si>
    <t>Berging hv</t>
  </si>
  <si>
    <t>36,19 m²</t>
  </si>
  <si>
    <t>Teamkamer</t>
  </si>
  <si>
    <t>29,60 m²</t>
  </si>
  <si>
    <t>Personeelslandschap + Repro</t>
  </si>
  <si>
    <t>90,31 m²</t>
  </si>
  <si>
    <t>Toilet</t>
  </si>
  <si>
    <t>MIVA-toilet</t>
  </si>
  <si>
    <t>9,69 m²</t>
  </si>
  <si>
    <t>Pantry</t>
  </si>
  <si>
    <t>7,43 m²</t>
  </si>
  <si>
    <t>Trappenhuis bovenbouw Pest.</t>
  </si>
  <si>
    <t>12,25 m²</t>
  </si>
  <si>
    <t>86,32 m²</t>
  </si>
  <si>
    <t>92,83 m²</t>
  </si>
  <si>
    <t>Trappenhuis bovenbouw</t>
  </si>
  <si>
    <t>20,63 m²</t>
  </si>
  <si>
    <t>8,58 m²</t>
  </si>
  <si>
    <t>36,48 m²</t>
  </si>
  <si>
    <t>41,79 m²</t>
  </si>
  <si>
    <t>33,02 m²</t>
  </si>
  <si>
    <t>63,19 m²</t>
  </si>
  <si>
    <t>69,02 m²</t>
  </si>
  <si>
    <t>Garderobe</t>
  </si>
  <si>
    <t>3,35 m²</t>
  </si>
  <si>
    <t>61,49 m²</t>
  </si>
  <si>
    <t>55,15 m²</t>
  </si>
  <si>
    <t>12,02 m²</t>
  </si>
  <si>
    <t>11,42 m²</t>
  </si>
  <si>
    <t>19,20 m²</t>
  </si>
  <si>
    <t>7,12 m²</t>
  </si>
  <si>
    <t>17,15 m²</t>
  </si>
  <si>
    <t>5106,51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</si>
</sst>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8"/>
      <name val="Arial"/>
      <family val="2"/>
    </font>
    <font>
      <sz val="10"/>
      <color rgb="FF000000"/>
      <name val="Calibri"/>
      <family val="2"/>
    </font>
    <font>
      <sz val="1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2" fillId="6" borderId="0" xfId="0" applyFont="1" applyFill="1"/>
    <xf numFmtId="0" fontId="3" fillId="0" borderId="0" xfId="0" applyFont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4" fillId="0" borderId="4" xfId="0" applyFont="1" applyFill="1" applyBorder="1" applyAlignment="1"/>
    <xf numFmtId="0" fontId="4" fillId="0" borderId="3" xfId="0" applyFont="1" applyFill="1" applyBorder="1" applyAlignment="1"/>
    <xf numFmtId="0" fontId="5" fillId="0" borderId="0" xfId="0" applyFont="1" applyFill="1" applyBorder="1" applyAlignment="1"/>
    <xf numFmtId="0" fontId="4" fillId="0" borderId="5" xfId="0" applyFont="1" applyFill="1" applyBorder="1" applyAlignment="1"/>
    <xf numFmtId="0" fontId="4" fillId="0" borderId="6" xfId="0" applyFont="1" applyFill="1" applyBorder="1" applyAlignment="1"/>
    <xf numFmtId="0" fontId="6" fillId="8" borderId="7" xfId="0" applyFont="1" applyFill="1" applyBorder="1" applyAlignment="1"/>
    <xf numFmtId="0" fontId="6" fillId="8" borderId="8" xfId="0" applyFont="1" applyFill="1" applyBorder="1" applyAlignment="1"/>
    <xf numFmtId="0" fontId="6" fillId="8" borderId="0" xfId="0" applyFont="1" applyFill="1" applyBorder="1" applyAlignment="1"/>
    <xf numFmtId="0" fontId="6" fillId="8" borderId="9" xfId="0" applyFont="1" applyFill="1" applyBorder="1" applyAlignment="1"/>
    <xf numFmtId="0" fontId="7" fillId="0" borderId="2" xfId="0" applyFont="1" applyFill="1" applyBorder="1" applyAlignment="1"/>
    <xf numFmtId="0" fontId="8" fillId="0" borderId="10" xfId="0" applyFont="1" applyFill="1" applyBorder="1" applyAlignment="1"/>
    <xf numFmtId="0" fontId="8" fillId="9" borderId="10" xfId="0" applyFont="1" applyFill="1" applyBorder="1" applyAlignment="1"/>
    <xf numFmtId="0" fontId="7" fillId="0" borderId="10" xfId="0" applyFont="1" applyFill="1" applyBorder="1" applyAlignment="1"/>
    <xf numFmtId="0" fontId="4" fillId="0" borderId="10" xfId="0" applyFont="1" applyFill="1" applyBorder="1" applyAlignment="1"/>
    <xf numFmtId="0" fontId="8" fillId="0" borderId="4" xfId="0" applyFont="1" applyFill="1" applyBorder="1" applyAlignment="1"/>
    <xf numFmtId="0" fontId="8" fillId="0" borderId="2" xfId="0" applyFont="1" applyFill="1" applyBorder="1" applyAlignment="1"/>
    <xf numFmtId="0" fontId="7" fillId="0" borderId="6" xfId="0" applyFont="1" applyFill="1" applyBorder="1" applyAlignment="1"/>
    <xf numFmtId="0" fontId="8" fillId="0" borderId="11" xfId="0" applyFont="1" applyFill="1" applyBorder="1" applyAlignment="1"/>
    <xf numFmtId="0" fontId="7" fillId="0" borderId="11" xfId="0" applyFont="1" applyFill="1" applyBorder="1" applyAlignment="1"/>
    <xf numFmtId="0" fontId="4" fillId="0" borderId="11" xfId="0" applyFont="1" applyFill="1" applyBorder="1" applyAlignment="1"/>
    <xf numFmtId="0" fontId="8" fillId="0" borderId="12" xfId="0" applyFont="1" applyFill="1" applyBorder="1" applyAlignment="1"/>
    <xf numFmtId="0" fontId="8" fillId="0" borderId="6" xfId="0" applyFont="1" applyFill="1" applyBorder="1" applyAlignment="1"/>
    <xf numFmtId="0" fontId="8" fillId="9" borderId="11" xfId="0" applyFont="1" applyFill="1" applyBorder="1" applyAlignment="1"/>
    <xf numFmtId="0" fontId="5" fillId="0" borderId="11" xfId="0" applyFont="1" applyFill="1" applyBorder="1" applyAlignment="1"/>
    <xf numFmtId="0" fontId="7" fillId="9" borderId="6" xfId="0" applyFont="1" applyFill="1" applyBorder="1" applyAlignment="1"/>
    <xf numFmtId="0" fontId="7" fillId="9" borderId="11" xfId="0" applyFont="1" applyFill="1" applyBorder="1" applyAlignment="1"/>
    <xf numFmtId="0" fontId="5" fillId="9" borderId="11" xfId="0" applyFont="1" applyFill="1" applyBorder="1" applyAlignment="1"/>
    <xf numFmtId="0" fontId="8" fillId="9" borderId="12" xfId="0" applyFont="1" applyFill="1" applyBorder="1" applyAlignment="1"/>
    <xf numFmtId="0" fontId="8" fillId="9" borderId="6" xfId="0" applyFont="1" applyFill="1" applyBorder="1" applyAlignme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18</xdr:col>
      <xdr:colOff>315815</xdr:colOff>
      <xdr:row>40</xdr:row>
      <xdr:rowOff>124879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6B20F7E-6087-9B0F-6EA4-1808D1A82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10679015" cy="755437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18</xdr:col>
      <xdr:colOff>315815</xdr:colOff>
      <xdr:row>80</xdr:row>
      <xdr:rowOff>1037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1A7238E8-CC55-1607-DA88-02D23C005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7810500"/>
          <a:ext cx="10679015" cy="743053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18</xdr:col>
      <xdr:colOff>287236</xdr:colOff>
      <xdr:row>117</xdr:row>
      <xdr:rowOff>96247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B0E3E134-351E-C166-42D1-A1957A222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15240000"/>
          <a:ext cx="10650436" cy="714474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18</xdr:col>
      <xdr:colOff>344394</xdr:colOff>
      <xdr:row>157</xdr:row>
      <xdr:rowOff>124879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72F7D34F-46F6-6960-B5B9-3CDF2E9BF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22479000"/>
          <a:ext cx="10707594" cy="755437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18</xdr:col>
      <xdr:colOff>325342</xdr:colOff>
      <xdr:row>197</xdr:row>
      <xdr:rowOff>153458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058C9770-E3E0-5017-30DF-73065FBFB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30099000"/>
          <a:ext cx="10688542" cy="7582958"/>
        </a:xfrm>
        <a:prstGeom prst="rect">
          <a:avLst/>
        </a:prstGeom>
      </xdr:spPr>
    </xdr:pic>
    <xdr:clientData/>
  </xdr:twoCellAnchor>
  <xdr:twoCellAnchor editAs="oneCell">
    <xdr:from>
      <xdr:col>8</xdr:col>
      <xdr:colOff>352425</xdr:colOff>
      <xdr:row>224</xdr:row>
      <xdr:rowOff>0</xdr:rowOff>
    </xdr:from>
    <xdr:to>
      <xdr:col>26</xdr:col>
      <xdr:colOff>106272</xdr:colOff>
      <xdr:row>260</xdr:row>
      <xdr:rowOff>20010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90F50D92-BD1D-8769-141B-49BA67480CE5}"/>
            </a:ext>
            <a:ext uri="{147F2762-F138-4A5C-976F-8EAC2B608ADB}">
              <a16:predDERef xmlns:a16="http://schemas.microsoft.com/office/drawing/2014/main" pred="{058C9770-E3E0-5017-30DF-73065FBFB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229225" y="42672000"/>
          <a:ext cx="10726647" cy="68780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18</xdr:col>
      <xdr:colOff>344394</xdr:colOff>
      <xdr:row>271</xdr:row>
      <xdr:rowOff>77194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E9E87C39-5D45-08AC-F3A6-94BF077E9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44577000"/>
          <a:ext cx="10707594" cy="712569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272</xdr:row>
      <xdr:rowOff>0</xdr:rowOff>
    </xdr:from>
    <xdr:to>
      <xdr:col>18</xdr:col>
      <xdr:colOff>411079</xdr:colOff>
      <xdr:row>310</xdr:row>
      <xdr:rowOff>153432</xdr:rowOff>
    </xdr:to>
    <xdr:pic>
      <xdr:nvPicPr>
        <xdr:cNvPr id="9" name="Afbeelding 8">
          <a:extLst>
            <a:ext uri="{FF2B5EF4-FFF2-40B4-BE49-F238E27FC236}">
              <a16:creationId xmlns:a16="http://schemas.microsoft.com/office/drawing/2014/main" id="{E0486335-A6A0-4C47-11E1-45DD85A0D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51816000"/>
          <a:ext cx="10774279" cy="7392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48117-B805-484A-AE03-C8723BD0CE6D}">
  <dimension ref="A1:F10"/>
  <sheetViews>
    <sheetView workbookViewId="0">
      <selection activeCell="C19" sqref="C19"/>
    </sheetView>
  </sheetViews>
  <sheetFormatPr defaultRowHeight="15"/>
  <cols>
    <col min="2" max="2" width="18.5703125" bestFit="1" customWidth="1"/>
    <col min="3" max="3" width="13.28515625" bestFit="1" customWidth="1"/>
    <col min="4" max="4" width="10.140625" bestFit="1" customWidth="1"/>
    <col min="5" max="5" width="15.5703125" bestFit="1" customWidth="1"/>
  </cols>
  <sheetData>
    <row r="1" spans="1:6">
      <c r="B1" t="s">
        <v>0</v>
      </c>
      <c r="C1" t="s">
        <v>1</v>
      </c>
      <c r="D1" t="s">
        <v>2</v>
      </c>
      <c r="E1" t="s">
        <v>3</v>
      </c>
    </row>
    <row r="2" spans="1:6">
      <c r="A2" s="1"/>
      <c r="B2" t="s">
        <v>4</v>
      </c>
      <c r="C2">
        <f>'Gemeenschappelijk BG'!D13</f>
        <v>318</v>
      </c>
      <c r="D2">
        <f>'Gemeenschappelijk 1ste'!D21</f>
        <v>770</v>
      </c>
      <c r="E2">
        <f>C2+D2</f>
        <v>1088</v>
      </c>
      <c r="F2" t="s">
        <v>5</v>
      </c>
    </row>
    <row r="3" spans="1:6">
      <c r="A3" s="2"/>
      <c r="B3" t="s">
        <v>6</v>
      </c>
      <c r="C3">
        <v>0</v>
      </c>
      <c r="D3">
        <f>'Vlinder 1ste'!D23</f>
        <v>556</v>
      </c>
      <c r="E3">
        <f t="shared" ref="E3:E5" si="0">C3+D3</f>
        <v>556</v>
      </c>
      <c r="F3" t="s">
        <v>5</v>
      </c>
    </row>
    <row r="4" spans="1:6">
      <c r="A4" s="3"/>
      <c r="B4" t="s">
        <v>7</v>
      </c>
      <c r="C4">
        <f>'Kompas BG'!D16</f>
        <v>321</v>
      </c>
      <c r="D4">
        <f>'Het Kompas 1ste'!D18</f>
        <v>476</v>
      </c>
      <c r="E4">
        <f t="shared" si="0"/>
        <v>797</v>
      </c>
      <c r="F4" t="s">
        <v>5</v>
      </c>
    </row>
    <row r="5" spans="1:6">
      <c r="A5" s="4"/>
      <c r="B5" t="s">
        <v>8</v>
      </c>
      <c r="C5">
        <f>'Sebastiaan BG'!D17</f>
        <v>349</v>
      </c>
      <c r="D5">
        <f>'Sebastiaan 1ste'!D22</f>
        <v>508</v>
      </c>
      <c r="E5">
        <f t="shared" si="0"/>
        <v>857</v>
      </c>
      <c r="F5" t="s">
        <v>5</v>
      </c>
    </row>
    <row r="6" spans="1:6">
      <c r="C6">
        <f>SUM(C2:C5)</f>
        <v>988</v>
      </c>
      <c r="D6">
        <f>SUM(D2:D5)</f>
        <v>2310</v>
      </c>
      <c r="E6">
        <f>SUM(E2:E5)</f>
        <v>3298</v>
      </c>
      <c r="F6" t="s">
        <v>5</v>
      </c>
    </row>
    <row r="8" spans="1:6">
      <c r="A8" t="s">
        <v>9</v>
      </c>
      <c r="D8">
        <v>3900</v>
      </c>
      <c r="E8" t="s">
        <v>5</v>
      </c>
    </row>
    <row r="9" spans="1:6">
      <c r="A9" t="s">
        <v>10</v>
      </c>
      <c r="D9">
        <v>3116</v>
      </c>
      <c r="E9" t="s">
        <v>5</v>
      </c>
    </row>
    <row r="10" spans="1:6">
      <c r="D10">
        <f>SUM(D8:D9)</f>
        <v>7016</v>
      </c>
      <c r="E10" t="s">
        <v>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D334F-2D6D-45BF-9FC4-D1F8E3DE4ACF}">
  <sheetPr>
    <tabColor rgb="FF7030A0"/>
  </sheetPr>
  <dimension ref="B1:E13"/>
  <sheetViews>
    <sheetView workbookViewId="0">
      <selection activeCell="K7" sqref="K7"/>
    </sheetView>
  </sheetViews>
  <sheetFormatPr defaultRowHeight="15"/>
  <cols>
    <col min="2" max="2" width="23.140625" customWidth="1"/>
    <col min="3" max="3" width="27.7109375" bestFit="1" customWidth="1"/>
    <col min="4" max="4" width="14" bestFit="1" customWidth="1"/>
  </cols>
  <sheetData>
    <row r="1" spans="2:5">
      <c r="B1" s="1" t="s">
        <v>11</v>
      </c>
    </row>
    <row r="2" spans="2:5">
      <c r="B2" t="s">
        <v>12</v>
      </c>
      <c r="C2" t="s">
        <v>13</v>
      </c>
      <c r="D2" t="s">
        <v>14</v>
      </c>
    </row>
    <row r="3" spans="2:5">
      <c r="B3" t="s">
        <v>15</v>
      </c>
      <c r="C3" t="s">
        <v>16</v>
      </c>
      <c r="D3">
        <v>29</v>
      </c>
    </row>
    <row r="4" spans="2:5">
      <c r="B4" t="s">
        <v>17</v>
      </c>
      <c r="C4" t="s">
        <v>18</v>
      </c>
      <c r="D4">
        <v>24</v>
      </c>
    </row>
    <row r="5" spans="2:5">
      <c r="B5" t="s">
        <v>19</v>
      </c>
      <c r="C5" t="s">
        <v>20</v>
      </c>
      <c r="D5">
        <v>18</v>
      </c>
    </row>
    <row r="6" spans="2:5">
      <c r="B6" t="s">
        <v>21</v>
      </c>
      <c r="C6" t="s">
        <v>22</v>
      </c>
      <c r="D6">
        <v>6</v>
      </c>
    </row>
    <row r="7" spans="2:5">
      <c r="B7" t="s">
        <v>23</v>
      </c>
      <c r="C7" t="s">
        <v>24</v>
      </c>
      <c r="D7">
        <v>80</v>
      </c>
    </row>
    <row r="8" spans="2:5">
      <c r="B8" t="s">
        <v>25</v>
      </c>
      <c r="C8" t="s">
        <v>26</v>
      </c>
      <c r="D8">
        <v>80</v>
      </c>
    </row>
    <row r="9" spans="2:5">
      <c r="B9" t="s">
        <v>27</v>
      </c>
      <c r="C9" t="s">
        <v>28</v>
      </c>
      <c r="D9">
        <v>9</v>
      </c>
    </row>
    <row r="10" spans="2:5">
      <c r="B10" t="s">
        <v>29</v>
      </c>
      <c r="C10" t="s">
        <v>30</v>
      </c>
      <c r="D10">
        <v>30</v>
      </c>
    </row>
    <row r="11" spans="2:5">
      <c r="B11" t="s">
        <v>31</v>
      </c>
      <c r="C11" t="s">
        <v>32</v>
      </c>
      <c r="D11">
        <v>19</v>
      </c>
    </row>
    <row r="12" spans="2:5">
      <c r="B12" t="s">
        <v>33</v>
      </c>
      <c r="C12" t="s">
        <v>34</v>
      </c>
      <c r="D12">
        <v>23</v>
      </c>
    </row>
    <row r="13" spans="2:5">
      <c r="D13">
        <f>SUM(D3:D12)</f>
        <v>318</v>
      </c>
      <c r="E13" t="s">
        <v>5</v>
      </c>
    </row>
  </sheetData>
  <autoFilter ref="B2:D2" xr:uid="{C1CD334F-2D6D-45BF-9FC4-D1F8E3DE4ACF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3D8AE-5847-4250-8D4F-3BD5EA99538F}">
  <sheetPr>
    <tabColor rgb="FF0070C0"/>
  </sheetPr>
  <dimension ref="B1:E17"/>
  <sheetViews>
    <sheetView workbookViewId="0">
      <selection activeCell="B2" sqref="B2"/>
    </sheetView>
  </sheetViews>
  <sheetFormatPr defaultRowHeight="15"/>
  <cols>
    <col min="2" max="2" width="17" bestFit="1" customWidth="1"/>
    <col min="3" max="3" width="27.42578125" bestFit="1" customWidth="1"/>
    <col min="4" max="4" width="14" bestFit="1" customWidth="1"/>
  </cols>
  <sheetData>
    <row r="1" spans="2:4">
      <c r="B1" s="6" t="s">
        <v>35</v>
      </c>
    </row>
    <row r="2" spans="2:4">
      <c r="B2" t="s">
        <v>12</v>
      </c>
      <c r="C2" t="s">
        <v>13</v>
      </c>
      <c r="D2" t="s">
        <v>14</v>
      </c>
    </row>
    <row r="3" spans="2:4">
      <c r="B3" t="s">
        <v>36</v>
      </c>
      <c r="C3" t="s">
        <v>37</v>
      </c>
      <c r="D3">
        <v>33</v>
      </c>
    </row>
    <row r="4" spans="2:4">
      <c r="B4" t="s">
        <v>38</v>
      </c>
      <c r="C4" t="s">
        <v>39</v>
      </c>
      <c r="D4">
        <v>61</v>
      </c>
    </row>
    <row r="5" spans="2:4">
      <c r="B5" t="s">
        <v>40</v>
      </c>
      <c r="C5" t="s">
        <v>41</v>
      </c>
      <c r="D5">
        <v>7</v>
      </c>
    </row>
    <row r="6" spans="2:4">
      <c r="B6" t="s">
        <v>42</v>
      </c>
      <c r="C6" t="s">
        <v>43</v>
      </c>
      <c r="D6">
        <v>2</v>
      </c>
    </row>
    <row r="7" spans="2:4">
      <c r="B7" t="s">
        <v>44</v>
      </c>
      <c r="C7" t="s">
        <v>43</v>
      </c>
      <c r="D7">
        <v>2</v>
      </c>
    </row>
    <row r="8" spans="2:4">
      <c r="B8" t="s">
        <v>45</v>
      </c>
      <c r="C8" t="s">
        <v>46</v>
      </c>
      <c r="D8">
        <v>12</v>
      </c>
    </row>
    <row r="9" spans="2:4">
      <c r="B9" t="s">
        <v>47</v>
      </c>
      <c r="C9" t="s">
        <v>48</v>
      </c>
      <c r="D9">
        <v>61</v>
      </c>
    </row>
    <row r="10" spans="2:4">
      <c r="B10" t="s">
        <v>49</v>
      </c>
      <c r="C10" t="s">
        <v>18</v>
      </c>
      <c r="D10">
        <v>8</v>
      </c>
    </row>
    <row r="11" spans="2:4">
      <c r="B11" t="s">
        <v>50</v>
      </c>
      <c r="C11" t="s">
        <v>18</v>
      </c>
      <c r="D11">
        <v>4</v>
      </c>
    </row>
    <row r="12" spans="2:4">
      <c r="B12" t="s">
        <v>51</v>
      </c>
      <c r="C12" t="s">
        <v>52</v>
      </c>
      <c r="D12">
        <v>22</v>
      </c>
    </row>
    <row r="13" spans="2:4">
      <c r="B13" t="s">
        <v>53</v>
      </c>
      <c r="C13" t="s">
        <v>41</v>
      </c>
      <c r="D13">
        <v>7</v>
      </c>
    </row>
    <row r="14" spans="2:4">
      <c r="B14" t="s">
        <v>54</v>
      </c>
      <c r="C14" t="s">
        <v>55</v>
      </c>
      <c r="D14">
        <v>59</v>
      </c>
    </row>
    <row r="15" spans="2:4">
      <c r="B15" t="s">
        <v>56</v>
      </c>
      <c r="C15" t="s">
        <v>57</v>
      </c>
      <c r="D15">
        <v>58</v>
      </c>
    </row>
    <row r="16" spans="2:4">
      <c r="B16" t="s">
        <v>58</v>
      </c>
      <c r="C16" t="s">
        <v>46</v>
      </c>
      <c r="D16">
        <v>13</v>
      </c>
    </row>
    <row r="17" spans="4:5">
      <c r="D17">
        <f>SUM(D3:D16)</f>
        <v>349</v>
      </c>
      <c r="E17" t="s">
        <v>5</v>
      </c>
    </row>
  </sheetData>
  <autoFilter ref="B2:D2" xr:uid="{4AE3D8AE-5847-4250-8D4F-3BD5EA99538F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F8E19-75FA-4DB1-A2B5-3646FEEF7808}">
  <sheetPr>
    <tabColor rgb="FF00B050"/>
  </sheetPr>
  <dimension ref="B1:E16"/>
  <sheetViews>
    <sheetView workbookViewId="0">
      <selection activeCell="B2" sqref="B2"/>
    </sheetView>
  </sheetViews>
  <sheetFormatPr defaultRowHeight="15"/>
  <cols>
    <col min="2" max="2" width="14.7109375" bestFit="1" customWidth="1"/>
    <col min="3" max="3" width="16.5703125" bestFit="1" customWidth="1"/>
    <col min="4" max="4" width="11.7109375" bestFit="1" customWidth="1"/>
  </cols>
  <sheetData>
    <row r="1" spans="2:5">
      <c r="B1" s="7" t="s">
        <v>59</v>
      </c>
    </row>
    <row r="2" spans="2:5">
      <c r="B2" t="s">
        <v>12</v>
      </c>
      <c r="C2" t="s">
        <v>13</v>
      </c>
      <c r="D2" t="s">
        <v>14</v>
      </c>
    </row>
    <row r="3" spans="2:5">
      <c r="B3" t="s">
        <v>60</v>
      </c>
      <c r="C3" t="s">
        <v>61</v>
      </c>
      <c r="D3">
        <v>60</v>
      </c>
    </row>
    <row r="4" spans="2:5">
      <c r="B4" t="s">
        <v>62</v>
      </c>
      <c r="C4" t="s">
        <v>63</v>
      </c>
      <c r="D4">
        <v>33</v>
      </c>
    </row>
    <row r="5" spans="2:5">
      <c r="B5" t="s">
        <v>64</v>
      </c>
      <c r="C5" t="s">
        <v>65</v>
      </c>
      <c r="D5">
        <v>61</v>
      </c>
    </row>
    <row r="6" spans="2:5">
      <c r="B6" t="s">
        <v>66</v>
      </c>
      <c r="C6" t="s">
        <v>46</v>
      </c>
      <c r="D6">
        <v>12</v>
      </c>
    </row>
    <row r="7" spans="2:5">
      <c r="B7" t="s">
        <v>67</v>
      </c>
      <c r="C7" t="s">
        <v>68</v>
      </c>
      <c r="D7">
        <v>2</v>
      </c>
    </row>
    <row r="8" spans="2:5">
      <c r="B8" t="s">
        <v>69</v>
      </c>
      <c r="C8" t="s">
        <v>68</v>
      </c>
      <c r="D8">
        <v>2</v>
      </c>
    </row>
    <row r="9" spans="2:5">
      <c r="B9" t="s">
        <v>70</v>
      </c>
      <c r="C9" t="s">
        <v>41</v>
      </c>
      <c r="D9">
        <v>7</v>
      </c>
    </row>
    <row r="10" spans="2:5">
      <c r="B10" t="s">
        <v>71</v>
      </c>
      <c r="C10" t="s">
        <v>72</v>
      </c>
      <c r="D10">
        <v>61</v>
      </c>
    </row>
    <row r="11" spans="2:5">
      <c r="B11" t="s">
        <v>73</v>
      </c>
      <c r="C11" t="s">
        <v>41</v>
      </c>
      <c r="D11">
        <v>7</v>
      </c>
    </row>
    <row r="12" spans="2:5">
      <c r="B12" t="s">
        <v>74</v>
      </c>
      <c r="C12" t="s">
        <v>43</v>
      </c>
      <c r="D12">
        <v>2</v>
      </c>
    </row>
    <row r="13" spans="2:5">
      <c r="B13" t="s">
        <v>75</v>
      </c>
      <c r="C13" t="s">
        <v>43</v>
      </c>
      <c r="D13">
        <v>2</v>
      </c>
    </row>
    <row r="14" spans="2:5">
      <c r="B14" t="s">
        <v>76</v>
      </c>
      <c r="C14" t="s">
        <v>46</v>
      </c>
      <c r="D14">
        <v>12</v>
      </c>
    </row>
    <row r="15" spans="2:5">
      <c r="B15" t="s">
        <v>77</v>
      </c>
      <c r="C15" t="s">
        <v>78</v>
      </c>
      <c r="D15">
        <v>60</v>
      </c>
    </row>
    <row r="16" spans="2:5">
      <c r="D16">
        <f>SUM(D3:D15)</f>
        <v>321</v>
      </c>
      <c r="E16" t="s">
        <v>5</v>
      </c>
    </row>
  </sheetData>
  <autoFilter ref="B2:D2" xr:uid="{4F6F8E19-75FA-4DB1-A2B5-3646FEEF7808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CD5FA-F2F1-425E-9E75-9595184C738D}">
  <sheetPr>
    <tabColor rgb="FF7030A0"/>
  </sheetPr>
  <dimension ref="B1:E21"/>
  <sheetViews>
    <sheetView workbookViewId="0">
      <selection activeCell="O24" sqref="O24"/>
    </sheetView>
  </sheetViews>
  <sheetFormatPr defaultRowHeight="15"/>
  <cols>
    <col min="2" max="2" width="24" customWidth="1"/>
    <col min="3" max="3" width="23.140625" bestFit="1" customWidth="1"/>
    <col min="4" max="4" width="14" bestFit="1" customWidth="1"/>
  </cols>
  <sheetData>
    <row r="1" spans="2:4">
      <c r="B1" s="1" t="s">
        <v>79</v>
      </c>
    </row>
    <row r="2" spans="2:4">
      <c r="B2" t="s">
        <v>12</v>
      </c>
      <c r="C2" t="s">
        <v>13</v>
      </c>
      <c r="D2" t="s">
        <v>14</v>
      </c>
    </row>
    <row r="3" spans="2:4">
      <c r="B3" t="s">
        <v>80</v>
      </c>
      <c r="C3" t="s">
        <v>81</v>
      </c>
      <c r="D3">
        <v>9</v>
      </c>
    </row>
    <row r="4" spans="2:4">
      <c r="B4" t="s">
        <v>82</v>
      </c>
      <c r="C4" t="s">
        <v>81</v>
      </c>
      <c r="D4">
        <v>21</v>
      </c>
    </row>
    <row r="5" spans="2:4">
      <c r="B5" t="s">
        <v>83</v>
      </c>
      <c r="C5" t="s">
        <v>37</v>
      </c>
      <c r="D5">
        <v>42</v>
      </c>
    </row>
    <row r="6" spans="2:4">
      <c r="B6" t="s">
        <v>84</v>
      </c>
      <c r="C6" t="s">
        <v>37</v>
      </c>
      <c r="D6">
        <v>36</v>
      </c>
    </row>
    <row r="7" spans="2:4">
      <c r="B7" t="s">
        <v>85</v>
      </c>
      <c r="C7" t="s">
        <v>37</v>
      </c>
      <c r="D7">
        <v>33</v>
      </c>
    </row>
    <row r="8" spans="2:4">
      <c r="B8" t="s">
        <v>86</v>
      </c>
      <c r="C8" t="s">
        <v>37</v>
      </c>
      <c r="D8">
        <v>69</v>
      </c>
    </row>
    <row r="9" spans="2:4">
      <c r="B9" t="s">
        <v>87</v>
      </c>
      <c r="C9" t="s">
        <v>37</v>
      </c>
      <c r="D9">
        <v>63</v>
      </c>
    </row>
    <row r="10" spans="2:4">
      <c r="B10" t="s">
        <v>88</v>
      </c>
      <c r="C10" t="s">
        <v>89</v>
      </c>
      <c r="D10">
        <v>83</v>
      </c>
    </row>
    <row r="11" spans="2:4">
      <c r="B11" t="s">
        <v>90</v>
      </c>
      <c r="C11" t="s">
        <v>91</v>
      </c>
      <c r="D11">
        <v>36</v>
      </c>
    </row>
    <row r="12" spans="2:4">
      <c r="B12" t="s">
        <v>92</v>
      </c>
      <c r="C12" t="s">
        <v>93</v>
      </c>
      <c r="D12">
        <v>131</v>
      </c>
    </row>
    <row r="13" spans="2:4">
      <c r="B13" t="s">
        <v>94</v>
      </c>
      <c r="C13" t="s">
        <v>37</v>
      </c>
      <c r="D13">
        <v>86</v>
      </c>
    </row>
    <row r="14" spans="2:4">
      <c r="B14" t="s">
        <v>95</v>
      </c>
      <c r="C14" t="s">
        <v>37</v>
      </c>
      <c r="D14">
        <v>93</v>
      </c>
    </row>
    <row r="15" spans="2:4">
      <c r="B15" t="s">
        <v>96</v>
      </c>
      <c r="C15" t="s">
        <v>81</v>
      </c>
      <c r="D15">
        <v>12</v>
      </c>
    </row>
    <row r="16" spans="2:4">
      <c r="B16" t="s">
        <v>97</v>
      </c>
      <c r="C16" t="s">
        <v>98</v>
      </c>
      <c r="D16">
        <v>22</v>
      </c>
    </row>
    <row r="17" spans="2:5">
      <c r="B17" t="s">
        <v>99</v>
      </c>
      <c r="C17" t="s">
        <v>100</v>
      </c>
      <c r="D17">
        <v>7</v>
      </c>
    </row>
    <row r="18" spans="2:5">
      <c r="B18" t="s">
        <v>101</v>
      </c>
      <c r="C18" t="s">
        <v>102</v>
      </c>
      <c r="D18">
        <v>3</v>
      </c>
    </row>
    <row r="19" spans="2:5">
      <c r="B19" t="s">
        <v>103</v>
      </c>
      <c r="C19" t="s">
        <v>104</v>
      </c>
      <c r="D19">
        <v>21</v>
      </c>
    </row>
    <row r="20" spans="2:5">
      <c r="B20" t="s">
        <v>105</v>
      </c>
      <c r="C20" t="s">
        <v>106</v>
      </c>
      <c r="D20">
        <v>3</v>
      </c>
    </row>
    <row r="21" spans="2:5">
      <c r="D21">
        <f>SUM(D3:D20)</f>
        <v>770</v>
      </c>
      <c r="E21" t="s">
        <v>5</v>
      </c>
    </row>
  </sheetData>
  <autoFilter ref="B2:D2" xr:uid="{127CD5FA-F2F1-425E-9E75-9595184C738D}">
    <sortState xmlns:xlrd2="http://schemas.microsoft.com/office/spreadsheetml/2017/richdata2" ref="B3:D5">
      <sortCondition ref="D2"/>
    </sortState>
  </autoFilter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97871-08AC-4540-BE29-70988594B246}">
  <sheetPr>
    <tabColor rgb="FFFF66FF"/>
  </sheetPr>
  <dimension ref="B1:E23"/>
  <sheetViews>
    <sheetView workbookViewId="0">
      <selection activeCell="B2" sqref="B2"/>
    </sheetView>
  </sheetViews>
  <sheetFormatPr defaultRowHeight="15"/>
  <cols>
    <col min="2" max="2" width="17.42578125" bestFit="1" customWidth="1"/>
    <col min="3" max="3" width="20.5703125" bestFit="1" customWidth="1"/>
    <col min="4" max="4" width="11.7109375" bestFit="1" customWidth="1"/>
  </cols>
  <sheetData>
    <row r="1" spans="2:4">
      <c r="B1" s="2" t="s">
        <v>107</v>
      </c>
    </row>
    <row r="2" spans="2:4">
      <c r="B2" t="s">
        <v>108</v>
      </c>
      <c r="C2" t="s">
        <v>109</v>
      </c>
      <c r="D2" t="s">
        <v>14</v>
      </c>
    </row>
    <row r="3" spans="2:4">
      <c r="B3" t="s">
        <v>110</v>
      </c>
      <c r="C3" t="s">
        <v>111</v>
      </c>
      <c r="D3">
        <v>5</v>
      </c>
    </row>
    <row r="4" spans="2:4">
      <c r="B4" t="s">
        <v>112</v>
      </c>
      <c r="C4" t="s">
        <v>113</v>
      </c>
      <c r="D4">
        <v>30</v>
      </c>
    </row>
    <row r="5" spans="2:4">
      <c r="B5" t="s">
        <v>105</v>
      </c>
      <c r="C5" t="s">
        <v>114</v>
      </c>
      <c r="D5">
        <v>90</v>
      </c>
    </row>
    <row r="6" spans="2:4">
      <c r="B6" t="s">
        <v>115</v>
      </c>
      <c r="C6" t="s">
        <v>116</v>
      </c>
      <c r="D6">
        <v>5</v>
      </c>
    </row>
    <row r="7" spans="2:4">
      <c r="B7" t="s">
        <v>117</v>
      </c>
      <c r="C7" t="s">
        <v>116</v>
      </c>
      <c r="D7">
        <v>5</v>
      </c>
    </row>
    <row r="8" spans="2:4">
      <c r="B8" t="s">
        <v>118</v>
      </c>
      <c r="C8" t="s">
        <v>119</v>
      </c>
      <c r="D8">
        <v>7</v>
      </c>
    </row>
    <row r="9" spans="2:4">
      <c r="B9" t="s">
        <v>120</v>
      </c>
      <c r="C9" t="s">
        <v>121</v>
      </c>
      <c r="D9">
        <v>58</v>
      </c>
    </row>
    <row r="10" spans="2:4">
      <c r="B10" t="s">
        <v>122</v>
      </c>
      <c r="C10" t="s">
        <v>123</v>
      </c>
      <c r="D10">
        <v>58</v>
      </c>
    </row>
    <row r="11" spans="2:4">
      <c r="B11" t="s">
        <v>124</v>
      </c>
      <c r="C11" t="s">
        <v>125</v>
      </c>
      <c r="D11">
        <v>58</v>
      </c>
    </row>
    <row r="12" spans="2:4">
      <c r="B12" t="s">
        <v>126</v>
      </c>
      <c r="C12" t="s">
        <v>127</v>
      </c>
      <c r="D12">
        <v>62</v>
      </c>
    </row>
    <row r="13" spans="2:4">
      <c r="B13" t="s">
        <v>128</v>
      </c>
      <c r="C13" t="s">
        <v>46</v>
      </c>
      <c r="D13">
        <v>12</v>
      </c>
    </row>
    <row r="14" spans="2:4">
      <c r="B14" t="s">
        <v>129</v>
      </c>
      <c r="C14" t="s">
        <v>46</v>
      </c>
      <c r="D14">
        <v>12</v>
      </c>
    </row>
    <row r="15" spans="2:4">
      <c r="B15" t="s">
        <v>130</v>
      </c>
      <c r="C15" t="s">
        <v>131</v>
      </c>
      <c r="D15">
        <v>12</v>
      </c>
    </row>
    <row r="16" spans="2:4">
      <c r="B16" t="s">
        <v>132</v>
      </c>
      <c r="C16" t="s">
        <v>133</v>
      </c>
      <c r="D16">
        <v>12</v>
      </c>
    </row>
    <row r="17" spans="2:5">
      <c r="B17" t="s">
        <v>134</v>
      </c>
      <c r="C17" t="s">
        <v>135</v>
      </c>
      <c r="D17">
        <v>25</v>
      </c>
    </row>
    <row r="18" spans="2:5">
      <c r="B18" t="s">
        <v>136</v>
      </c>
      <c r="C18" t="s">
        <v>41</v>
      </c>
      <c r="D18">
        <v>7</v>
      </c>
    </row>
    <row r="19" spans="2:5">
      <c r="B19" t="s">
        <v>137</v>
      </c>
      <c r="C19" t="s">
        <v>41</v>
      </c>
      <c r="D19">
        <v>7</v>
      </c>
    </row>
    <row r="20" spans="2:5">
      <c r="B20" t="s">
        <v>138</v>
      </c>
      <c r="C20" t="s">
        <v>139</v>
      </c>
      <c r="D20">
        <v>20</v>
      </c>
    </row>
    <row r="21" spans="2:5">
      <c r="B21" t="s">
        <v>140</v>
      </c>
      <c r="C21" t="s">
        <v>141</v>
      </c>
      <c r="D21">
        <v>67</v>
      </c>
    </row>
    <row r="22" spans="2:5">
      <c r="B22" t="s">
        <v>142</v>
      </c>
      <c r="C22" t="s">
        <v>143</v>
      </c>
      <c r="D22">
        <v>4</v>
      </c>
    </row>
    <row r="23" spans="2:5">
      <c r="D23">
        <f>SUM(D3:D22)</f>
        <v>556</v>
      </c>
      <c r="E23" t="s">
        <v>5</v>
      </c>
    </row>
  </sheetData>
  <autoFilter ref="B2:D22" xr:uid="{E0E97871-08AC-4540-BE29-70988594B246}">
    <sortState xmlns:xlrd2="http://schemas.microsoft.com/office/spreadsheetml/2017/richdata2" ref="B3:D22">
      <sortCondition ref="B2:B22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2AE86-91E7-46D8-A518-4B991EA17130}">
  <sheetPr>
    <tabColor rgb="FF0070C0"/>
  </sheetPr>
  <dimension ref="B1:E22"/>
  <sheetViews>
    <sheetView workbookViewId="0">
      <selection activeCell="B2" sqref="B2"/>
    </sheetView>
  </sheetViews>
  <sheetFormatPr defaultRowHeight="15"/>
  <cols>
    <col min="2" max="2" width="17.85546875" bestFit="1" customWidth="1"/>
    <col min="3" max="3" width="19.28515625" bestFit="1" customWidth="1"/>
    <col min="4" max="4" width="14" bestFit="1" customWidth="1"/>
  </cols>
  <sheetData>
    <row r="1" spans="2:4">
      <c r="B1" s="4" t="s">
        <v>144</v>
      </c>
    </row>
    <row r="2" spans="2:4">
      <c r="B2" t="s">
        <v>145</v>
      </c>
      <c r="C2" t="s">
        <v>13</v>
      </c>
      <c r="D2" t="s">
        <v>14</v>
      </c>
    </row>
    <row r="3" spans="2:4">
      <c r="B3" t="s">
        <v>146</v>
      </c>
      <c r="C3" t="s">
        <v>147</v>
      </c>
      <c r="D3">
        <v>59</v>
      </c>
    </row>
    <row r="4" spans="2:4">
      <c r="B4" t="s">
        <v>148</v>
      </c>
      <c r="C4" t="s">
        <v>149</v>
      </c>
      <c r="D4">
        <v>58</v>
      </c>
    </row>
    <row r="5" spans="2:4">
      <c r="B5" t="s">
        <v>150</v>
      </c>
      <c r="C5" t="s">
        <v>41</v>
      </c>
      <c r="D5">
        <v>7</v>
      </c>
    </row>
    <row r="6" spans="2:4">
      <c r="B6" t="s">
        <v>151</v>
      </c>
      <c r="C6" t="s">
        <v>46</v>
      </c>
      <c r="D6">
        <v>12</v>
      </c>
    </row>
    <row r="7" spans="2:4">
      <c r="B7" t="s">
        <v>152</v>
      </c>
      <c r="C7" t="s">
        <v>41</v>
      </c>
      <c r="D7">
        <v>7</v>
      </c>
    </row>
    <row r="8" spans="2:4">
      <c r="B8" t="s">
        <v>153</v>
      </c>
      <c r="C8" t="s">
        <v>46</v>
      </c>
      <c r="D8">
        <v>12</v>
      </c>
    </row>
    <row r="9" spans="2:4">
      <c r="B9" t="s">
        <v>154</v>
      </c>
      <c r="C9" t="s">
        <v>155</v>
      </c>
      <c r="D9">
        <v>58</v>
      </c>
    </row>
    <row r="10" spans="2:4">
      <c r="B10" t="s">
        <v>156</v>
      </c>
      <c r="C10" t="s">
        <v>157</v>
      </c>
      <c r="D10">
        <v>60</v>
      </c>
    </row>
    <row r="11" spans="2:4">
      <c r="B11" t="s">
        <v>158</v>
      </c>
      <c r="C11" t="s">
        <v>159</v>
      </c>
      <c r="D11">
        <v>55</v>
      </c>
    </row>
    <row r="12" spans="2:4">
      <c r="B12" t="s">
        <v>160</v>
      </c>
      <c r="C12" t="s">
        <v>41</v>
      </c>
      <c r="D12">
        <v>7</v>
      </c>
    </row>
    <row r="13" spans="2:4">
      <c r="B13" t="s">
        <v>161</v>
      </c>
      <c r="C13" t="s">
        <v>46</v>
      </c>
      <c r="D13">
        <v>12</v>
      </c>
    </row>
    <row r="14" spans="2:4">
      <c r="B14" t="s">
        <v>162</v>
      </c>
      <c r="C14" t="s">
        <v>163</v>
      </c>
      <c r="D14">
        <v>55</v>
      </c>
    </row>
    <row r="15" spans="2:4">
      <c r="B15" t="s">
        <v>164</v>
      </c>
      <c r="C15" t="s">
        <v>133</v>
      </c>
      <c r="D15">
        <v>11</v>
      </c>
    </row>
    <row r="16" spans="2:4">
      <c r="B16" t="s">
        <v>165</v>
      </c>
      <c r="C16" t="s">
        <v>166</v>
      </c>
      <c r="D16">
        <v>11</v>
      </c>
    </row>
    <row r="17" spans="2:5">
      <c r="B17" t="s">
        <v>167</v>
      </c>
      <c r="C17" t="s">
        <v>168</v>
      </c>
      <c r="D17">
        <v>17</v>
      </c>
    </row>
    <row r="18" spans="2:5">
      <c r="B18" t="s">
        <v>169</v>
      </c>
      <c r="C18" t="s">
        <v>41</v>
      </c>
      <c r="D18">
        <v>7</v>
      </c>
    </row>
    <row r="19" spans="2:5">
      <c r="B19" t="s">
        <v>170</v>
      </c>
      <c r="C19" t="s">
        <v>171</v>
      </c>
      <c r="D19">
        <v>10</v>
      </c>
    </row>
    <row r="20" spans="2:5">
      <c r="B20" t="s">
        <v>172</v>
      </c>
      <c r="C20" t="s">
        <v>135</v>
      </c>
      <c r="D20">
        <v>31</v>
      </c>
    </row>
    <row r="21" spans="2:5">
      <c r="B21" t="s">
        <v>173</v>
      </c>
      <c r="C21" t="s">
        <v>174</v>
      </c>
      <c r="D21">
        <v>19</v>
      </c>
    </row>
    <row r="22" spans="2:5">
      <c r="D22">
        <f>SUM(D3:D21)</f>
        <v>508</v>
      </c>
      <c r="E22" t="s">
        <v>5</v>
      </c>
    </row>
  </sheetData>
  <autoFilter ref="B2:D2" xr:uid="{BF52AE86-91E7-46D8-A518-4B991EA17130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DEC79-E5A4-4C47-A976-A3A4D0524C56}">
  <sheetPr>
    <tabColor rgb="FF00B050"/>
  </sheetPr>
  <dimension ref="B1:E18"/>
  <sheetViews>
    <sheetView workbookViewId="0">
      <selection activeCell="J25" sqref="J25"/>
    </sheetView>
  </sheetViews>
  <sheetFormatPr defaultRowHeight="15"/>
  <cols>
    <col min="2" max="2" width="25.140625" customWidth="1"/>
    <col min="3" max="3" width="20.5703125" bestFit="1" customWidth="1"/>
    <col min="4" max="4" width="14" bestFit="1" customWidth="1"/>
  </cols>
  <sheetData>
    <row r="1" spans="2:4">
      <c r="B1" s="5" t="s">
        <v>175</v>
      </c>
    </row>
    <row r="2" spans="2:4">
      <c r="B2" t="s">
        <v>12</v>
      </c>
      <c r="C2" t="s">
        <v>13</v>
      </c>
      <c r="D2" t="s">
        <v>14</v>
      </c>
    </row>
    <row r="3" spans="2:4">
      <c r="B3" t="s">
        <v>176</v>
      </c>
      <c r="C3" t="s">
        <v>177</v>
      </c>
      <c r="D3">
        <v>58</v>
      </c>
    </row>
    <row r="4" spans="2:4">
      <c r="B4" t="s">
        <v>178</v>
      </c>
      <c r="C4" t="s">
        <v>179</v>
      </c>
      <c r="D4">
        <v>12</v>
      </c>
    </row>
    <row r="5" spans="2:4">
      <c r="B5" t="s">
        <v>180</v>
      </c>
      <c r="C5" t="s">
        <v>41</v>
      </c>
      <c r="D5">
        <v>7</v>
      </c>
    </row>
    <row r="6" spans="2:4">
      <c r="B6" t="s">
        <v>181</v>
      </c>
      <c r="C6" t="s">
        <v>182</v>
      </c>
      <c r="D6">
        <v>58</v>
      </c>
    </row>
    <row r="7" spans="2:4">
      <c r="B7" t="s">
        <v>183</v>
      </c>
      <c r="C7" t="s">
        <v>184</v>
      </c>
      <c r="D7">
        <v>57</v>
      </c>
    </row>
    <row r="8" spans="2:4">
      <c r="B8" t="s">
        <v>185</v>
      </c>
      <c r="C8" t="s">
        <v>41</v>
      </c>
      <c r="D8">
        <v>7</v>
      </c>
    </row>
    <row r="9" spans="2:4">
      <c r="B9" t="s">
        <v>186</v>
      </c>
      <c r="C9" t="s">
        <v>179</v>
      </c>
      <c r="D9">
        <v>12</v>
      </c>
    </row>
    <row r="10" spans="2:4">
      <c r="B10" t="s">
        <v>187</v>
      </c>
      <c r="C10" t="s">
        <v>188</v>
      </c>
      <c r="D10">
        <v>58</v>
      </c>
    </row>
    <row r="11" spans="2:4">
      <c r="B11" t="s">
        <v>189</v>
      </c>
      <c r="C11" t="s">
        <v>135</v>
      </c>
      <c r="D11">
        <v>27</v>
      </c>
    </row>
    <row r="12" spans="2:4">
      <c r="B12" t="s">
        <v>190</v>
      </c>
      <c r="C12" t="s">
        <v>168</v>
      </c>
      <c r="D12">
        <v>23</v>
      </c>
    </row>
    <row r="13" spans="2:4">
      <c r="B13" t="s">
        <v>191</v>
      </c>
      <c r="C13" t="s">
        <v>192</v>
      </c>
      <c r="D13">
        <v>13</v>
      </c>
    </row>
    <row r="14" spans="2:4">
      <c r="B14" t="s">
        <v>193</v>
      </c>
      <c r="C14" t="s">
        <v>194</v>
      </c>
      <c r="D14">
        <v>55</v>
      </c>
    </row>
    <row r="15" spans="2:4">
      <c r="B15" t="s">
        <v>195</v>
      </c>
      <c r="C15" t="s">
        <v>131</v>
      </c>
      <c r="D15">
        <v>13</v>
      </c>
    </row>
    <row r="16" spans="2:4">
      <c r="B16" t="s">
        <v>196</v>
      </c>
      <c r="C16" t="s">
        <v>197</v>
      </c>
      <c r="D16">
        <v>18</v>
      </c>
    </row>
    <row r="17" spans="2:5">
      <c r="B17" t="s">
        <v>198</v>
      </c>
      <c r="C17" t="s">
        <v>199</v>
      </c>
      <c r="D17">
        <v>58</v>
      </c>
    </row>
    <row r="18" spans="2:5">
      <c r="D18">
        <f>SUM(D3:D17)</f>
        <v>476</v>
      </c>
      <c r="E18" t="s">
        <v>5</v>
      </c>
    </row>
  </sheetData>
  <autoFilter ref="B2:D2" xr:uid="{333DEC79-E5A4-4C47-A976-A3A4D0524C56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CBE34-D7E4-4FF6-B425-DA600D2F7F69}">
  <dimension ref="B235"/>
  <sheetViews>
    <sheetView topLeftCell="A102" workbookViewId="0">
      <selection activeCell="U322" sqref="U322"/>
    </sheetView>
  </sheetViews>
  <sheetFormatPr defaultRowHeight="15"/>
  <sheetData>
    <row r="235" spans="2:2">
      <c r="B235" s="8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50641-0105-4D8D-A464-38D81C3AC629}">
  <dimension ref="B2:K154"/>
  <sheetViews>
    <sheetView tabSelected="1" workbookViewId="0">
      <selection activeCell="E154" sqref="E154"/>
    </sheetView>
  </sheetViews>
  <sheetFormatPr defaultRowHeight="15"/>
  <sheetData>
    <row r="2" spans="2:11">
      <c r="B2" s="9" t="s">
        <v>200</v>
      </c>
      <c r="C2" s="10" t="s">
        <v>201</v>
      </c>
      <c r="D2" s="11" t="s">
        <v>202</v>
      </c>
      <c r="E2" s="12"/>
      <c r="F2" s="11" t="s">
        <v>203</v>
      </c>
      <c r="G2" s="11"/>
      <c r="H2" s="12"/>
      <c r="I2" s="13"/>
      <c r="J2" s="13"/>
      <c r="K2" s="13"/>
    </row>
    <row r="3" spans="2:11">
      <c r="B3" s="14" t="s">
        <v>204</v>
      </c>
      <c r="C3" s="15" t="s">
        <v>205</v>
      </c>
      <c r="D3" s="11" t="s">
        <v>206</v>
      </c>
      <c r="E3" s="12"/>
      <c r="F3" s="11" t="s">
        <v>203</v>
      </c>
      <c r="G3" s="11"/>
      <c r="H3" s="12"/>
      <c r="I3" s="13"/>
      <c r="J3" s="13"/>
      <c r="K3" s="13"/>
    </row>
    <row r="4" spans="2:11">
      <c r="B4" s="14" t="s">
        <v>207</v>
      </c>
      <c r="C4" s="15" t="s">
        <v>208</v>
      </c>
      <c r="D4" s="11" t="s">
        <v>209</v>
      </c>
      <c r="E4" s="12"/>
      <c r="F4" s="11" t="s">
        <v>203</v>
      </c>
      <c r="G4" s="11"/>
      <c r="H4" s="12"/>
      <c r="I4" s="13"/>
      <c r="J4" s="13"/>
      <c r="K4" s="13"/>
    </row>
    <row r="5" spans="2:11">
      <c r="B5" s="14" t="s">
        <v>210</v>
      </c>
      <c r="C5" s="15" t="s">
        <v>203</v>
      </c>
      <c r="D5" s="11" t="s">
        <v>211</v>
      </c>
      <c r="E5" s="12"/>
      <c r="F5" s="11" t="s">
        <v>203</v>
      </c>
      <c r="G5" s="11"/>
      <c r="H5" s="12"/>
      <c r="I5" s="13"/>
      <c r="J5" s="13"/>
      <c r="K5" s="13"/>
    </row>
    <row r="6" spans="2:11">
      <c r="B6" s="14" t="s">
        <v>212</v>
      </c>
      <c r="C6" s="15" t="s">
        <v>203</v>
      </c>
      <c r="D6" s="11" t="s">
        <v>213</v>
      </c>
      <c r="E6" s="12"/>
      <c r="F6" s="11" t="s">
        <v>203</v>
      </c>
      <c r="G6" s="11"/>
      <c r="H6" s="12"/>
      <c r="I6" s="13"/>
      <c r="J6" s="13"/>
      <c r="K6" s="13"/>
    </row>
    <row r="7" spans="2:11">
      <c r="B7" s="16" t="s">
        <v>214</v>
      </c>
      <c r="C7" s="17" t="s">
        <v>215</v>
      </c>
      <c r="D7" s="17" t="s">
        <v>216</v>
      </c>
      <c r="E7" s="17" t="s">
        <v>217</v>
      </c>
      <c r="F7" s="17" t="s">
        <v>218</v>
      </c>
      <c r="G7" s="18" t="s">
        <v>219</v>
      </c>
      <c r="H7" s="16" t="s">
        <v>220</v>
      </c>
      <c r="I7" s="19" t="s">
        <v>221</v>
      </c>
      <c r="J7" s="19" t="s">
        <v>222</v>
      </c>
      <c r="K7" s="13"/>
    </row>
    <row r="8" spans="2:11">
      <c r="B8" s="20">
        <v>12</v>
      </c>
      <c r="C8" s="21" t="s">
        <v>223</v>
      </c>
      <c r="D8" s="22" t="s">
        <v>224</v>
      </c>
      <c r="E8" s="23" t="s">
        <v>225</v>
      </c>
      <c r="F8" s="21">
        <v>255</v>
      </c>
      <c r="G8" s="24" t="s">
        <v>203</v>
      </c>
      <c r="H8" s="21" t="s">
        <v>226</v>
      </c>
      <c r="I8" s="25" t="s">
        <v>227</v>
      </c>
      <c r="J8" s="26">
        <v>51</v>
      </c>
      <c r="K8" s="13"/>
    </row>
    <row r="9" spans="2:11">
      <c r="B9" s="27">
        <v>13</v>
      </c>
      <c r="C9" s="28" t="s">
        <v>228</v>
      </c>
      <c r="D9" s="28" t="s">
        <v>229</v>
      </c>
      <c r="E9" s="29" t="s">
        <v>230</v>
      </c>
      <c r="F9" s="28">
        <v>255</v>
      </c>
      <c r="G9" s="30" t="s">
        <v>203</v>
      </c>
      <c r="H9" s="28" t="s">
        <v>226</v>
      </c>
      <c r="I9" s="31" t="s">
        <v>227</v>
      </c>
      <c r="J9" s="32">
        <v>51</v>
      </c>
      <c r="K9" s="13"/>
    </row>
    <row r="10" spans="2:11">
      <c r="B10" s="27">
        <v>14</v>
      </c>
      <c r="C10" s="28" t="s">
        <v>231</v>
      </c>
      <c r="D10" s="28" t="s">
        <v>229</v>
      </c>
      <c r="E10" s="29" t="s">
        <v>232</v>
      </c>
      <c r="F10" s="28">
        <v>255</v>
      </c>
      <c r="G10" s="30" t="s">
        <v>203</v>
      </c>
      <c r="H10" s="28" t="s">
        <v>226</v>
      </c>
      <c r="I10" s="31" t="s">
        <v>227</v>
      </c>
      <c r="J10" s="32">
        <v>51</v>
      </c>
      <c r="K10" s="13"/>
    </row>
    <row r="11" spans="2:11">
      <c r="B11" s="27">
        <v>15</v>
      </c>
      <c r="C11" s="28" t="s">
        <v>233</v>
      </c>
      <c r="D11" s="28" t="s">
        <v>229</v>
      </c>
      <c r="E11" s="29" t="s">
        <v>232</v>
      </c>
      <c r="F11" s="28">
        <v>255</v>
      </c>
      <c r="G11" s="30" t="s">
        <v>203</v>
      </c>
      <c r="H11" s="28" t="s">
        <v>226</v>
      </c>
      <c r="I11" s="31" t="s">
        <v>227</v>
      </c>
      <c r="J11" s="32">
        <v>51</v>
      </c>
      <c r="K11" s="13"/>
    </row>
    <row r="12" spans="2:11">
      <c r="B12" s="27">
        <v>126</v>
      </c>
      <c r="C12" s="28" t="s">
        <v>234</v>
      </c>
      <c r="D12" s="33" t="s">
        <v>235</v>
      </c>
      <c r="E12" s="29" t="s">
        <v>236</v>
      </c>
      <c r="F12" s="28">
        <v>12</v>
      </c>
      <c r="G12" s="30" t="s">
        <v>203</v>
      </c>
      <c r="H12" s="28" t="s">
        <v>226</v>
      </c>
      <c r="I12" s="31" t="s">
        <v>227</v>
      </c>
      <c r="J12" s="32">
        <v>51</v>
      </c>
      <c r="K12" s="13"/>
    </row>
    <row r="13" spans="2:11">
      <c r="B13" s="27">
        <v>129</v>
      </c>
      <c r="C13" s="28" t="s">
        <v>237</v>
      </c>
      <c r="D13" s="33" t="s">
        <v>235</v>
      </c>
      <c r="E13" s="29" t="s">
        <v>238</v>
      </c>
      <c r="F13" s="28">
        <v>12</v>
      </c>
      <c r="G13" s="30" t="s">
        <v>203</v>
      </c>
      <c r="H13" s="28" t="s">
        <v>226</v>
      </c>
      <c r="I13" s="31" t="s">
        <v>227</v>
      </c>
      <c r="J13" s="32">
        <v>51</v>
      </c>
      <c r="K13" s="13"/>
    </row>
    <row r="14" spans="2:11">
      <c r="B14" s="27">
        <v>146</v>
      </c>
      <c r="C14" s="28" t="s">
        <v>239</v>
      </c>
      <c r="D14" s="33" t="s">
        <v>235</v>
      </c>
      <c r="E14" s="29" t="s">
        <v>240</v>
      </c>
      <c r="F14" s="28">
        <v>153</v>
      </c>
      <c r="G14" s="30" t="s">
        <v>203</v>
      </c>
      <c r="H14" s="28" t="s">
        <v>226</v>
      </c>
      <c r="I14" s="31" t="s">
        <v>227</v>
      </c>
      <c r="J14" s="32">
        <v>51</v>
      </c>
      <c r="K14" s="13"/>
    </row>
    <row r="15" spans="2:11">
      <c r="B15" s="27">
        <v>114</v>
      </c>
      <c r="C15" s="28" t="s">
        <v>241</v>
      </c>
      <c r="D15" s="33" t="s">
        <v>224</v>
      </c>
      <c r="E15" s="29" t="s">
        <v>242</v>
      </c>
      <c r="F15" s="28">
        <v>255</v>
      </c>
      <c r="G15" s="30" t="s">
        <v>203</v>
      </c>
      <c r="H15" s="28" t="s">
        <v>243</v>
      </c>
      <c r="I15" s="31" t="s">
        <v>227</v>
      </c>
      <c r="J15" s="32">
        <v>51</v>
      </c>
      <c r="K15" s="13"/>
    </row>
    <row r="16" spans="2:11">
      <c r="B16" s="27">
        <v>115</v>
      </c>
      <c r="C16" s="28" t="s">
        <v>241</v>
      </c>
      <c r="D16" s="33" t="s">
        <v>244</v>
      </c>
      <c r="E16" s="29" t="s">
        <v>245</v>
      </c>
      <c r="F16" s="28">
        <v>255</v>
      </c>
      <c r="G16" s="30" t="s">
        <v>203</v>
      </c>
      <c r="H16" s="28" t="s">
        <v>243</v>
      </c>
      <c r="I16" s="31" t="s">
        <v>227</v>
      </c>
      <c r="J16" s="32">
        <v>51</v>
      </c>
      <c r="K16" s="13"/>
    </row>
    <row r="17" spans="2:11">
      <c r="B17" s="27">
        <v>116</v>
      </c>
      <c r="C17" s="28" t="s">
        <v>246</v>
      </c>
      <c r="D17" s="33" t="s">
        <v>235</v>
      </c>
      <c r="E17" s="29" t="s">
        <v>247</v>
      </c>
      <c r="F17" s="28">
        <v>12</v>
      </c>
      <c r="G17" s="30" t="s">
        <v>203</v>
      </c>
      <c r="H17" s="28" t="s">
        <v>243</v>
      </c>
      <c r="I17" s="31" t="s">
        <v>227</v>
      </c>
      <c r="J17" s="32">
        <v>51</v>
      </c>
      <c r="K17" s="13"/>
    </row>
    <row r="18" spans="2:11">
      <c r="B18" s="27">
        <v>158</v>
      </c>
      <c r="C18" s="28" t="s">
        <v>248</v>
      </c>
      <c r="D18" s="33" t="s">
        <v>235</v>
      </c>
      <c r="E18" s="29" t="s">
        <v>249</v>
      </c>
      <c r="F18" s="28">
        <v>255</v>
      </c>
      <c r="G18" s="30" t="s">
        <v>203</v>
      </c>
      <c r="H18" s="28" t="s">
        <v>243</v>
      </c>
      <c r="I18" s="31" t="s">
        <v>250</v>
      </c>
      <c r="J18" s="32">
        <v>51</v>
      </c>
      <c r="K18" s="13"/>
    </row>
    <row r="19" spans="2:11">
      <c r="B19" s="27">
        <v>4</v>
      </c>
      <c r="C19" s="28" t="s">
        <v>251</v>
      </c>
      <c r="D19" s="28" t="s">
        <v>252</v>
      </c>
      <c r="E19" s="29" t="s">
        <v>253</v>
      </c>
      <c r="F19" s="28">
        <v>255</v>
      </c>
      <c r="G19" s="30" t="s">
        <v>203</v>
      </c>
      <c r="H19" s="28" t="s">
        <v>254</v>
      </c>
      <c r="I19" s="31" t="s">
        <v>227</v>
      </c>
      <c r="J19" s="32">
        <v>51</v>
      </c>
      <c r="K19" s="13"/>
    </row>
    <row r="20" spans="2:11">
      <c r="B20" s="27">
        <v>149</v>
      </c>
      <c r="C20" s="28" t="s">
        <v>255</v>
      </c>
      <c r="D20" s="28" t="s">
        <v>235</v>
      </c>
      <c r="E20" s="29" t="s">
        <v>253</v>
      </c>
      <c r="F20" s="28">
        <v>153</v>
      </c>
      <c r="G20" s="30" t="s">
        <v>203</v>
      </c>
      <c r="H20" s="28" t="s">
        <v>254</v>
      </c>
      <c r="I20" s="31" t="s">
        <v>250</v>
      </c>
      <c r="J20" s="32">
        <v>51</v>
      </c>
      <c r="K20" s="13"/>
    </row>
    <row r="21" spans="2:11">
      <c r="B21" s="27">
        <v>1</v>
      </c>
      <c r="C21" s="28" t="s">
        <v>255</v>
      </c>
      <c r="D21" s="33" t="s">
        <v>235</v>
      </c>
      <c r="E21" s="29" t="s">
        <v>256</v>
      </c>
      <c r="F21" s="28">
        <v>153</v>
      </c>
      <c r="G21" s="30" t="s">
        <v>203</v>
      </c>
      <c r="H21" s="28" t="s">
        <v>257</v>
      </c>
      <c r="I21" s="31" t="s">
        <v>258</v>
      </c>
      <c r="J21" s="32">
        <v>51</v>
      </c>
      <c r="K21" s="13"/>
    </row>
    <row r="22" spans="2:11">
      <c r="B22" s="27">
        <v>5</v>
      </c>
      <c r="C22" s="28" t="s">
        <v>259</v>
      </c>
      <c r="D22" s="33" t="s">
        <v>252</v>
      </c>
      <c r="E22" s="29" t="s">
        <v>260</v>
      </c>
      <c r="F22" s="28">
        <v>255</v>
      </c>
      <c r="G22" s="34" t="s">
        <v>203</v>
      </c>
      <c r="H22" s="28" t="s">
        <v>257</v>
      </c>
      <c r="I22" s="31" t="s">
        <v>227</v>
      </c>
      <c r="J22" s="32">
        <v>51</v>
      </c>
      <c r="K22" s="13"/>
    </row>
    <row r="23" spans="2:11">
      <c r="B23" s="27">
        <v>6</v>
      </c>
      <c r="C23" s="28" t="s">
        <v>261</v>
      </c>
      <c r="D23" s="33" t="s">
        <v>229</v>
      </c>
      <c r="E23" s="29" t="s">
        <v>262</v>
      </c>
      <c r="F23" s="28">
        <v>12</v>
      </c>
      <c r="G23" s="34" t="s">
        <v>203</v>
      </c>
      <c r="H23" s="28" t="s">
        <v>257</v>
      </c>
      <c r="I23" s="31" t="s">
        <v>227</v>
      </c>
      <c r="J23" s="32">
        <v>51</v>
      </c>
      <c r="K23" s="13"/>
    </row>
    <row r="24" spans="2:11">
      <c r="B24" s="27">
        <v>7</v>
      </c>
      <c r="C24" s="28" t="s">
        <v>263</v>
      </c>
      <c r="D24" s="33" t="s">
        <v>224</v>
      </c>
      <c r="E24" s="29" t="s">
        <v>264</v>
      </c>
      <c r="F24" s="28">
        <v>255</v>
      </c>
      <c r="G24" s="34" t="s">
        <v>203</v>
      </c>
      <c r="H24" s="28" t="s">
        <v>257</v>
      </c>
      <c r="I24" s="31" t="s">
        <v>227</v>
      </c>
      <c r="J24" s="32">
        <v>51</v>
      </c>
      <c r="K24" s="13"/>
    </row>
    <row r="25" spans="2:11">
      <c r="B25" s="27">
        <v>9</v>
      </c>
      <c r="C25" s="28" t="s">
        <v>223</v>
      </c>
      <c r="D25" s="33" t="s">
        <v>224</v>
      </c>
      <c r="E25" s="29" t="s">
        <v>265</v>
      </c>
      <c r="F25" s="28">
        <v>255</v>
      </c>
      <c r="G25" s="34" t="s">
        <v>203</v>
      </c>
      <c r="H25" s="28" t="s">
        <v>257</v>
      </c>
      <c r="I25" s="31" t="s">
        <v>227</v>
      </c>
      <c r="J25" s="32">
        <v>51</v>
      </c>
      <c r="K25" s="13"/>
    </row>
    <row r="26" spans="2:11">
      <c r="B26" s="27">
        <v>10</v>
      </c>
      <c r="C26" s="28" t="s">
        <v>266</v>
      </c>
      <c r="D26" s="33" t="s">
        <v>224</v>
      </c>
      <c r="E26" s="29" t="s">
        <v>267</v>
      </c>
      <c r="F26" s="28">
        <v>255</v>
      </c>
      <c r="G26" s="34" t="s">
        <v>203</v>
      </c>
      <c r="H26" s="28" t="s">
        <v>257</v>
      </c>
      <c r="I26" s="31" t="s">
        <v>227</v>
      </c>
      <c r="J26" s="32">
        <v>51</v>
      </c>
      <c r="K26" s="13"/>
    </row>
    <row r="27" spans="2:11">
      <c r="B27" s="27">
        <v>11</v>
      </c>
      <c r="C27" s="28" t="s">
        <v>223</v>
      </c>
      <c r="D27" s="33" t="s">
        <v>224</v>
      </c>
      <c r="E27" s="29" t="s">
        <v>268</v>
      </c>
      <c r="F27" s="28">
        <v>255</v>
      </c>
      <c r="G27" s="34" t="s">
        <v>203</v>
      </c>
      <c r="H27" s="28" t="s">
        <v>257</v>
      </c>
      <c r="I27" s="31" t="s">
        <v>227</v>
      </c>
      <c r="J27" s="32">
        <v>51</v>
      </c>
      <c r="K27" s="13"/>
    </row>
    <row r="28" spans="2:11">
      <c r="B28" s="27">
        <v>16</v>
      </c>
      <c r="C28" s="28" t="s">
        <v>231</v>
      </c>
      <c r="D28" s="28" t="s">
        <v>229</v>
      </c>
      <c r="E28" s="29" t="s">
        <v>269</v>
      </c>
      <c r="F28" s="28">
        <v>255</v>
      </c>
      <c r="G28" s="34" t="s">
        <v>203</v>
      </c>
      <c r="H28" s="28" t="s">
        <v>257</v>
      </c>
      <c r="I28" s="31" t="s">
        <v>227</v>
      </c>
      <c r="J28" s="32">
        <v>51</v>
      </c>
      <c r="K28" s="13"/>
    </row>
    <row r="29" spans="2:11">
      <c r="B29" s="27">
        <v>17</v>
      </c>
      <c r="C29" s="28" t="s">
        <v>233</v>
      </c>
      <c r="D29" s="28" t="s">
        <v>229</v>
      </c>
      <c r="E29" s="29" t="s">
        <v>269</v>
      </c>
      <c r="F29" s="28">
        <v>255</v>
      </c>
      <c r="G29" s="34" t="s">
        <v>203</v>
      </c>
      <c r="H29" s="28" t="s">
        <v>257</v>
      </c>
      <c r="I29" s="31" t="s">
        <v>227</v>
      </c>
      <c r="J29" s="32">
        <v>51</v>
      </c>
      <c r="K29" s="13"/>
    </row>
    <row r="30" spans="2:11">
      <c r="B30" s="27">
        <v>21</v>
      </c>
      <c r="C30" s="28" t="s">
        <v>255</v>
      </c>
      <c r="D30" s="33" t="s">
        <v>235</v>
      </c>
      <c r="E30" s="29" t="s">
        <v>270</v>
      </c>
      <c r="F30" s="28">
        <v>153</v>
      </c>
      <c r="G30" s="34" t="s">
        <v>203</v>
      </c>
      <c r="H30" s="28" t="s">
        <v>257</v>
      </c>
      <c r="I30" s="31" t="s">
        <v>227</v>
      </c>
      <c r="J30" s="32">
        <v>51</v>
      </c>
      <c r="K30" s="13"/>
    </row>
    <row r="31" spans="2:11">
      <c r="B31" s="27">
        <v>22</v>
      </c>
      <c r="C31" s="28" t="s">
        <v>255</v>
      </c>
      <c r="D31" s="33" t="s">
        <v>235</v>
      </c>
      <c r="E31" s="29" t="s">
        <v>271</v>
      </c>
      <c r="F31" s="28">
        <v>153</v>
      </c>
      <c r="G31" s="34" t="s">
        <v>203</v>
      </c>
      <c r="H31" s="28" t="s">
        <v>257</v>
      </c>
      <c r="I31" s="31" t="s">
        <v>227</v>
      </c>
      <c r="J31" s="32">
        <v>51</v>
      </c>
      <c r="K31" s="13"/>
    </row>
    <row r="32" spans="2:11">
      <c r="B32" s="27">
        <v>23</v>
      </c>
      <c r="C32" s="28" t="s">
        <v>255</v>
      </c>
      <c r="D32" s="33" t="s">
        <v>235</v>
      </c>
      <c r="E32" s="29" t="s">
        <v>272</v>
      </c>
      <c r="F32" s="28">
        <v>153</v>
      </c>
      <c r="G32" s="34" t="s">
        <v>203</v>
      </c>
      <c r="H32" s="28" t="s">
        <v>257</v>
      </c>
      <c r="I32" s="31" t="s">
        <v>227</v>
      </c>
      <c r="J32" s="32">
        <v>51</v>
      </c>
      <c r="K32" s="13"/>
    </row>
    <row r="33" spans="2:11">
      <c r="B33" s="27">
        <v>24</v>
      </c>
      <c r="C33" s="28" t="s">
        <v>255</v>
      </c>
      <c r="D33" s="33" t="s">
        <v>235</v>
      </c>
      <c r="E33" s="29" t="s">
        <v>273</v>
      </c>
      <c r="F33" s="28">
        <v>153</v>
      </c>
      <c r="G33" s="34" t="s">
        <v>203</v>
      </c>
      <c r="H33" s="28" t="s">
        <v>257</v>
      </c>
      <c r="I33" s="31" t="s">
        <v>227</v>
      </c>
      <c r="J33" s="32">
        <v>51</v>
      </c>
      <c r="K33" s="13"/>
    </row>
    <row r="34" spans="2:11">
      <c r="B34" s="27">
        <v>117</v>
      </c>
      <c r="C34" s="28" t="s">
        <v>274</v>
      </c>
      <c r="D34" s="33" t="s">
        <v>244</v>
      </c>
      <c r="E34" s="29" t="s">
        <v>275</v>
      </c>
      <c r="F34" s="28">
        <v>255</v>
      </c>
      <c r="G34" s="34" t="s">
        <v>203</v>
      </c>
      <c r="H34" s="28" t="s">
        <v>257</v>
      </c>
      <c r="I34" s="31" t="s">
        <v>227</v>
      </c>
      <c r="J34" s="32">
        <v>51</v>
      </c>
      <c r="K34" s="13"/>
    </row>
    <row r="35" spans="2:11">
      <c r="B35" s="27">
        <v>118</v>
      </c>
      <c r="C35" s="28" t="s">
        <v>274</v>
      </c>
      <c r="D35" s="33" t="s">
        <v>224</v>
      </c>
      <c r="E35" s="29" t="s">
        <v>276</v>
      </c>
      <c r="F35" s="28">
        <v>255</v>
      </c>
      <c r="G35" s="34" t="s">
        <v>203</v>
      </c>
      <c r="H35" s="28" t="s">
        <v>257</v>
      </c>
      <c r="I35" s="31" t="s">
        <v>227</v>
      </c>
      <c r="J35" s="32">
        <v>51</v>
      </c>
      <c r="K35" s="13"/>
    </row>
    <row r="36" spans="2:11">
      <c r="B36" s="27">
        <v>119</v>
      </c>
      <c r="C36" s="28" t="s">
        <v>274</v>
      </c>
      <c r="D36" s="33" t="s">
        <v>244</v>
      </c>
      <c r="E36" s="29" t="s">
        <v>277</v>
      </c>
      <c r="F36" s="28">
        <v>255</v>
      </c>
      <c r="G36" s="34" t="s">
        <v>203</v>
      </c>
      <c r="H36" s="28" t="s">
        <v>257</v>
      </c>
      <c r="I36" s="31" t="s">
        <v>227</v>
      </c>
      <c r="J36" s="32">
        <v>51</v>
      </c>
      <c r="K36" s="13"/>
    </row>
    <row r="37" spans="2:11">
      <c r="B37" s="27">
        <v>130</v>
      </c>
      <c r="C37" s="28" t="s">
        <v>278</v>
      </c>
      <c r="D37" s="28" t="s">
        <v>235</v>
      </c>
      <c r="E37" s="29" t="s">
        <v>232</v>
      </c>
      <c r="F37" s="28">
        <v>12</v>
      </c>
      <c r="G37" s="34" t="s">
        <v>203</v>
      </c>
      <c r="H37" s="28" t="s">
        <v>257</v>
      </c>
      <c r="I37" s="31" t="s">
        <v>227</v>
      </c>
      <c r="J37" s="32">
        <v>51</v>
      </c>
      <c r="K37" s="13"/>
    </row>
    <row r="38" spans="2:11">
      <c r="B38" s="27">
        <v>136</v>
      </c>
      <c r="C38" s="28" t="s">
        <v>279</v>
      </c>
      <c r="D38" s="28" t="s">
        <v>280</v>
      </c>
      <c r="E38" s="29" t="s">
        <v>281</v>
      </c>
      <c r="F38" s="28">
        <v>51</v>
      </c>
      <c r="G38" s="34" t="s">
        <v>203</v>
      </c>
      <c r="H38" s="28" t="s">
        <v>257</v>
      </c>
      <c r="I38" s="31" t="s">
        <v>227</v>
      </c>
      <c r="J38" s="32">
        <v>51</v>
      </c>
      <c r="K38" s="13"/>
    </row>
    <row r="39" spans="2:11">
      <c r="B39" s="27">
        <v>141</v>
      </c>
      <c r="C39" s="28" t="s">
        <v>282</v>
      </c>
      <c r="D39" s="33" t="s">
        <v>235</v>
      </c>
      <c r="E39" s="29" t="s">
        <v>283</v>
      </c>
      <c r="F39" s="28">
        <v>255</v>
      </c>
      <c r="G39" s="34" t="s">
        <v>203</v>
      </c>
      <c r="H39" s="28" t="s">
        <v>257</v>
      </c>
      <c r="I39" s="31" t="s">
        <v>227</v>
      </c>
      <c r="J39" s="32">
        <v>51</v>
      </c>
      <c r="K39" s="13"/>
    </row>
    <row r="40" spans="2:11">
      <c r="B40" s="27">
        <v>142</v>
      </c>
      <c r="C40" s="28" t="s">
        <v>37</v>
      </c>
      <c r="D40" s="33" t="s">
        <v>235</v>
      </c>
      <c r="E40" s="29" t="s">
        <v>284</v>
      </c>
      <c r="F40" s="28">
        <v>255</v>
      </c>
      <c r="G40" s="34" t="s">
        <v>203</v>
      </c>
      <c r="H40" s="28" t="s">
        <v>257</v>
      </c>
      <c r="I40" s="31" t="s">
        <v>227</v>
      </c>
      <c r="J40" s="32">
        <v>51</v>
      </c>
      <c r="K40" s="13"/>
    </row>
    <row r="41" spans="2:11">
      <c r="B41" s="27">
        <v>147</v>
      </c>
      <c r="C41" s="28" t="s">
        <v>131</v>
      </c>
      <c r="D41" s="33" t="s">
        <v>235</v>
      </c>
      <c r="E41" s="29" t="s">
        <v>285</v>
      </c>
      <c r="F41" s="28">
        <v>255</v>
      </c>
      <c r="G41" s="34" t="s">
        <v>203</v>
      </c>
      <c r="H41" s="28" t="s">
        <v>257</v>
      </c>
      <c r="I41" s="31" t="s">
        <v>227</v>
      </c>
      <c r="J41" s="32">
        <v>51</v>
      </c>
      <c r="K41" s="13"/>
    </row>
    <row r="42" spans="2:11">
      <c r="B42" s="27">
        <v>148</v>
      </c>
      <c r="C42" s="28" t="s">
        <v>255</v>
      </c>
      <c r="D42" s="33" t="s">
        <v>235</v>
      </c>
      <c r="E42" s="29" t="s">
        <v>286</v>
      </c>
      <c r="F42" s="28">
        <v>153</v>
      </c>
      <c r="G42" s="34" t="s">
        <v>203</v>
      </c>
      <c r="H42" s="28" t="s">
        <v>257</v>
      </c>
      <c r="I42" s="31" t="s">
        <v>250</v>
      </c>
      <c r="J42" s="32">
        <v>51</v>
      </c>
      <c r="K42" s="13"/>
    </row>
    <row r="43" spans="2:11">
      <c r="B43" s="27">
        <v>150</v>
      </c>
      <c r="C43" s="28" t="s">
        <v>255</v>
      </c>
      <c r="D43" s="33" t="s">
        <v>235</v>
      </c>
      <c r="E43" s="29" t="s">
        <v>287</v>
      </c>
      <c r="F43" s="28">
        <v>153</v>
      </c>
      <c r="G43" s="34" t="s">
        <v>203</v>
      </c>
      <c r="H43" s="28" t="s">
        <v>257</v>
      </c>
      <c r="I43" s="31" t="s">
        <v>250</v>
      </c>
      <c r="J43" s="32">
        <v>51</v>
      </c>
      <c r="K43" s="13"/>
    </row>
    <row r="44" spans="2:11">
      <c r="B44" s="27">
        <v>151</v>
      </c>
      <c r="C44" s="28" t="s">
        <v>255</v>
      </c>
      <c r="D44" s="33" t="s">
        <v>235</v>
      </c>
      <c r="E44" s="29" t="s">
        <v>288</v>
      </c>
      <c r="F44" s="28">
        <v>153</v>
      </c>
      <c r="G44" s="34" t="s">
        <v>203</v>
      </c>
      <c r="H44" s="28" t="s">
        <v>257</v>
      </c>
      <c r="I44" s="31" t="s">
        <v>250</v>
      </c>
      <c r="J44" s="32">
        <v>51</v>
      </c>
      <c r="K44" s="13"/>
    </row>
    <row r="45" spans="2:11">
      <c r="B45" s="27">
        <v>169</v>
      </c>
      <c r="C45" s="28" t="s">
        <v>234</v>
      </c>
      <c r="D45" s="33" t="s">
        <v>235</v>
      </c>
      <c r="E45" s="29" t="s">
        <v>289</v>
      </c>
      <c r="F45" s="28">
        <v>12</v>
      </c>
      <c r="G45" s="34" t="s">
        <v>203</v>
      </c>
      <c r="H45" s="28" t="s">
        <v>257</v>
      </c>
      <c r="I45" s="31" t="s">
        <v>250</v>
      </c>
      <c r="J45" s="32">
        <v>51</v>
      </c>
      <c r="K45" s="13"/>
    </row>
    <row r="46" spans="2:11">
      <c r="B46" s="27">
        <v>238</v>
      </c>
      <c r="C46" s="28" t="s">
        <v>290</v>
      </c>
      <c r="D46" s="33" t="s">
        <v>235</v>
      </c>
      <c r="E46" s="29" t="s">
        <v>291</v>
      </c>
      <c r="F46" s="28">
        <v>255</v>
      </c>
      <c r="G46" s="34" t="s">
        <v>203</v>
      </c>
      <c r="H46" s="28" t="s">
        <v>257</v>
      </c>
      <c r="I46" s="31" t="s">
        <v>250</v>
      </c>
      <c r="J46" s="32">
        <v>51</v>
      </c>
      <c r="K46" s="13"/>
    </row>
    <row r="47" spans="2:11">
      <c r="B47" s="27">
        <v>239</v>
      </c>
      <c r="C47" s="28" t="s">
        <v>292</v>
      </c>
      <c r="D47" s="33" t="s">
        <v>235</v>
      </c>
      <c r="E47" s="29" t="s">
        <v>293</v>
      </c>
      <c r="F47" s="28">
        <v>255</v>
      </c>
      <c r="G47" s="34" t="s">
        <v>203</v>
      </c>
      <c r="H47" s="28" t="s">
        <v>257</v>
      </c>
      <c r="I47" s="31" t="s">
        <v>250</v>
      </c>
      <c r="J47" s="32">
        <v>51</v>
      </c>
      <c r="K47" s="13"/>
    </row>
    <row r="48" spans="2:11">
      <c r="B48" s="27">
        <v>242</v>
      </c>
      <c r="C48" s="28" t="s">
        <v>255</v>
      </c>
      <c r="D48" s="33" t="s">
        <v>235</v>
      </c>
      <c r="E48" s="29" t="s">
        <v>294</v>
      </c>
      <c r="F48" s="28">
        <v>153</v>
      </c>
      <c r="G48" s="34" t="s">
        <v>203</v>
      </c>
      <c r="H48" s="28" t="s">
        <v>257</v>
      </c>
      <c r="I48" s="31" t="s">
        <v>295</v>
      </c>
      <c r="J48" s="32">
        <v>51</v>
      </c>
      <c r="K48" s="13"/>
    </row>
    <row r="49" spans="2:11">
      <c r="B49" s="27">
        <v>48</v>
      </c>
      <c r="C49" s="28" t="s">
        <v>61</v>
      </c>
      <c r="D49" s="28" t="s">
        <v>296</v>
      </c>
      <c r="E49" s="29" t="s">
        <v>297</v>
      </c>
      <c r="F49" s="28">
        <v>220</v>
      </c>
      <c r="G49" s="34" t="s">
        <v>203</v>
      </c>
      <c r="H49" s="28" t="s">
        <v>298</v>
      </c>
      <c r="I49" s="31" t="s">
        <v>227</v>
      </c>
      <c r="J49" s="32">
        <v>44</v>
      </c>
      <c r="K49" s="13"/>
    </row>
    <row r="50" spans="2:11">
      <c r="B50" s="27">
        <v>49</v>
      </c>
      <c r="C50" s="28" t="s">
        <v>299</v>
      </c>
      <c r="D50" s="28" t="s">
        <v>296</v>
      </c>
      <c r="E50" s="29" t="s">
        <v>300</v>
      </c>
      <c r="F50" s="28">
        <v>220</v>
      </c>
      <c r="G50" s="34" t="s">
        <v>203</v>
      </c>
      <c r="H50" s="28" t="s">
        <v>298</v>
      </c>
      <c r="I50" s="31" t="s">
        <v>227</v>
      </c>
      <c r="J50" s="32">
        <v>44</v>
      </c>
      <c r="K50" s="13"/>
    </row>
    <row r="51" spans="2:11">
      <c r="B51" s="27">
        <v>50</v>
      </c>
      <c r="C51" s="28" t="s">
        <v>65</v>
      </c>
      <c r="D51" s="28" t="s">
        <v>296</v>
      </c>
      <c r="E51" s="29" t="s">
        <v>300</v>
      </c>
      <c r="F51" s="28">
        <v>220</v>
      </c>
      <c r="G51" s="34" t="s">
        <v>203</v>
      </c>
      <c r="H51" s="28" t="s">
        <v>298</v>
      </c>
      <c r="I51" s="31" t="s">
        <v>227</v>
      </c>
      <c r="J51" s="32">
        <v>44</v>
      </c>
      <c r="K51" s="13"/>
    </row>
    <row r="52" spans="2:11">
      <c r="B52" s="27">
        <v>51</v>
      </c>
      <c r="C52" s="28" t="s">
        <v>78</v>
      </c>
      <c r="D52" s="28" t="s">
        <v>296</v>
      </c>
      <c r="E52" s="29" t="s">
        <v>301</v>
      </c>
      <c r="F52" s="28">
        <v>220</v>
      </c>
      <c r="G52" s="34" t="s">
        <v>203</v>
      </c>
      <c r="H52" s="28" t="s">
        <v>298</v>
      </c>
      <c r="I52" s="31" t="s">
        <v>227</v>
      </c>
      <c r="J52" s="32">
        <v>44</v>
      </c>
      <c r="K52" s="13"/>
    </row>
    <row r="53" spans="2:11">
      <c r="B53" s="27">
        <v>52</v>
      </c>
      <c r="C53" s="28" t="s">
        <v>302</v>
      </c>
      <c r="D53" s="28" t="s">
        <v>296</v>
      </c>
      <c r="E53" s="29" t="s">
        <v>303</v>
      </c>
      <c r="F53" s="28">
        <v>12</v>
      </c>
      <c r="G53" s="34" t="s">
        <v>203</v>
      </c>
      <c r="H53" s="28" t="s">
        <v>298</v>
      </c>
      <c r="I53" s="31" t="s">
        <v>227</v>
      </c>
      <c r="J53" s="32">
        <v>44</v>
      </c>
      <c r="K53" s="13"/>
    </row>
    <row r="54" spans="2:11">
      <c r="B54" s="27">
        <v>53</v>
      </c>
      <c r="C54" s="28" t="s">
        <v>302</v>
      </c>
      <c r="D54" s="28" t="s">
        <v>296</v>
      </c>
      <c r="E54" s="29" t="s">
        <v>303</v>
      </c>
      <c r="F54" s="28">
        <v>12</v>
      </c>
      <c r="G54" s="34" t="s">
        <v>203</v>
      </c>
      <c r="H54" s="28" t="s">
        <v>298</v>
      </c>
      <c r="I54" s="31" t="s">
        <v>227</v>
      </c>
      <c r="J54" s="32">
        <v>44</v>
      </c>
      <c r="K54" s="13"/>
    </row>
    <row r="55" spans="2:11">
      <c r="B55" s="27">
        <v>54</v>
      </c>
      <c r="C55" s="28" t="s">
        <v>304</v>
      </c>
      <c r="D55" s="28" t="s">
        <v>296</v>
      </c>
      <c r="E55" s="29" t="s">
        <v>305</v>
      </c>
      <c r="F55" s="28">
        <v>220</v>
      </c>
      <c r="G55" s="34" t="s">
        <v>203</v>
      </c>
      <c r="H55" s="28" t="s">
        <v>298</v>
      </c>
      <c r="I55" s="31" t="s">
        <v>227</v>
      </c>
      <c r="J55" s="32">
        <v>44</v>
      </c>
      <c r="K55" s="13"/>
    </row>
    <row r="56" spans="2:11">
      <c r="B56" s="27">
        <v>55</v>
      </c>
      <c r="C56" s="28" t="s">
        <v>306</v>
      </c>
      <c r="D56" s="33" t="s">
        <v>229</v>
      </c>
      <c r="E56" s="29" t="s">
        <v>232</v>
      </c>
      <c r="F56" s="28">
        <v>220</v>
      </c>
      <c r="G56" s="34" t="s">
        <v>203</v>
      </c>
      <c r="H56" s="28" t="s">
        <v>298</v>
      </c>
      <c r="I56" s="31" t="s">
        <v>227</v>
      </c>
      <c r="J56" s="32">
        <v>44</v>
      </c>
      <c r="K56" s="13"/>
    </row>
    <row r="57" spans="2:11">
      <c r="B57" s="27">
        <v>56</v>
      </c>
      <c r="C57" s="28" t="s">
        <v>306</v>
      </c>
      <c r="D57" s="33" t="s">
        <v>229</v>
      </c>
      <c r="E57" s="29" t="s">
        <v>307</v>
      </c>
      <c r="F57" s="28">
        <v>220</v>
      </c>
      <c r="G57" s="34" t="s">
        <v>203</v>
      </c>
      <c r="H57" s="28" t="s">
        <v>298</v>
      </c>
      <c r="I57" s="31" t="s">
        <v>227</v>
      </c>
      <c r="J57" s="32">
        <v>44</v>
      </c>
      <c r="K57" s="13"/>
    </row>
    <row r="58" spans="2:11">
      <c r="B58" s="27">
        <v>57</v>
      </c>
      <c r="C58" s="28" t="s">
        <v>68</v>
      </c>
      <c r="D58" s="33" t="s">
        <v>235</v>
      </c>
      <c r="E58" s="29" t="s">
        <v>308</v>
      </c>
      <c r="F58" s="28">
        <v>12</v>
      </c>
      <c r="G58" s="34" t="s">
        <v>203</v>
      </c>
      <c r="H58" s="28" t="s">
        <v>298</v>
      </c>
      <c r="I58" s="31" t="s">
        <v>227</v>
      </c>
      <c r="J58" s="32">
        <v>44</v>
      </c>
      <c r="K58" s="13"/>
    </row>
    <row r="59" spans="2:11">
      <c r="B59" s="27">
        <v>58</v>
      </c>
      <c r="C59" s="28" t="s">
        <v>68</v>
      </c>
      <c r="D59" s="33" t="s">
        <v>235</v>
      </c>
      <c r="E59" s="29" t="s">
        <v>308</v>
      </c>
      <c r="F59" s="28">
        <v>12</v>
      </c>
      <c r="G59" s="34" t="s">
        <v>203</v>
      </c>
      <c r="H59" s="28" t="s">
        <v>298</v>
      </c>
      <c r="I59" s="31" t="s">
        <v>227</v>
      </c>
      <c r="J59" s="32">
        <v>44</v>
      </c>
      <c r="K59" s="13"/>
    </row>
    <row r="60" spans="2:11">
      <c r="B60" s="27">
        <v>59</v>
      </c>
      <c r="C60" s="28" t="s">
        <v>68</v>
      </c>
      <c r="D60" s="33" t="s">
        <v>235</v>
      </c>
      <c r="E60" s="29" t="s">
        <v>308</v>
      </c>
      <c r="F60" s="28">
        <v>12</v>
      </c>
      <c r="G60" s="34" t="s">
        <v>203</v>
      </c>
      <c r="H60" s="28" t="s">
        <v>298</v>
      </c>
      <c r="I60" s="31" t="s">
        <v>227</v>
      </c>
      <c r="J60" s="32">
        <v>44</v>
      </c>
      <c r="K60" s="13"/>
    </row>
    <row r="61" spans="2:11">
      <c r="B61" s="27">
        <v>60</v>
      </c>
      <c r="C61" s="28" t="s">
        <v>68</v>
      </c>
      <c r="D61" s="33" t="s">
        <v>235</v>
      </c>
      <c r="E61" s="29" t="s">
        <v>308</v>
      </c>
      <c r="F61" s="28">
        <v>12</v>
      </c>
      <c r="G61" s="34" t="s">
        <v>203</v>
      </c>
      <c r="H61" s="28" t="s">
        <v>298</v>
      </c>
      <c r="I61" s="31" t="s">
        <v>227</v>
      </c>
      <c r="J61" s="32">
        <v>44</v>
      </c>
      <c r="K61" s="13"/>
    </row>
    <row r="62" spans="2:11">
      <c r="B62" s="27">
        <v>191</v>
      </c>
      <c r="C62" s="28" t="s">
        <v>309</v>
      </c>
      <c r="D62" s="33" t="s">
        <v>235</v>
      </c>
      <c r="E62" s="29" t="s">
        <v>310</v>
      </c>
      <c r="F62" s="28">
        <v>220</v>
      </c>
      <c r="G62" s="34" t="s">
        <v>203</v>
      </c>
      <c r="H62" s="28" t="s">
        <v>298</v>
      </c>
      <c r="I62" s="31" t="s">
        <v>250</v>
      </c>
      <c r="J62" s="32">
        <v>44</v>
      </c>
      <c r="K62" s="13"/>
    </row>
    <row r="63" spans="2:11">
      <c r="B63" s="27">
        <v>192</v>
      </c>
      <c r="C63" s="28" t="s">
        <v>311</v>
      </c>
      <c r="D63" s="33" t="s">
        <v>235</v>
      </c>
      <c r="E63" s="29" t="s">
        <v>312</v>
      </c>
      <c r="F63" s="28">
        <v>220</v>
      </c>
      <c r="G63" s="34" t="s">
        <v>203</v>
      </c>
      <c r="H63" s="28" t="s">
        <v>298</v>
      </c>
      <c r="I63" s="31" t="s">
        <v>250</v>
      </c>
      <c r="J63" s="32">
        <v>44</v>
      </c>
      <c r="K63" s="13"/>
    </row>
    <row r="64" spans="2:11">
      <c r="B64" s="27">
        <v>193</v>
      </c>
      <c r="C64" s="28" t="s">
        <v>313</v>
      </c>
      <c r="D64" s="33" t="s">
        <v>235</v>
      </c>
      <c r="E64" s="29" t="s">
        <v>312</v>
      </c>
      <c r="F64" s="28">
        <v>220</v>
      </c>
      <c r="G64" s="34" t="s">
        <v>203</v>
      </c>
      <c r="H64" s="28" t="s">
        <v>298</v>
      </c>
      <c r="I64" s="31" t="s">
        <v>250</v>
      </c>
      <c r="J64" s="32">
        <v>44</v>
      </c>
      <c r="K64" s="13"/>
    </row>
    <row r="65" spans="2:11">
      <c r="B65" s="27">
        <v>194</v>
      </c>
      <c r="C65" s="28" t="s">
        <v>314</v>
      </c>
      <c r="D65" s="33" t="s">
        <v>235</v>
      </c>
      <c r="E65" s="29" t="s">
        <v>315</v>
      </c>
      <c r="F65" s="28">
        <v>220</v>
      </c>
      <c r="G65" s="34" t="s">
        <v>203</v>
      </c>
      <c r="H65" s="28" t="s">
        <v>298</v>
      </c>
      <c r="I65" s="31" t="s">
        <v>250</v>
      </c>
      <c r="J65" s="32">
        <v>44</v>
      </c>
      <c r="K65" s="13"/>
    </row>
    <row r="66" spans="2:11">
      <c r="B66" s="27">
        <v>195</v>
      </c>
      <c r="C66" s="28" t="s">
        <v>316</v>
      </c>
      <c r="D66" s="33" t="s">
        <v>235</v>
      </c>
      <c r="E66" s="29" t="s">
        <v>317</v>
      </c>
      <c r="F66" s="28">
        <v>220</v>
      </c>
      <c r="G66" s="34" t="s">
        <v>203</v>
      </c>
      <c r="H66" s="28" t="s">
        <v>298</v>
      </c>
      <c r="I66" s="31" t="s">
        <v>250</v>
      </c>
      <c r="J66" s="32">
        <v>44</v>
      </c>
      <c r="K66" s="13"/>
    </row>
    <row r="67" spans="2:11">
      <c r="B67" s="27">
        <v>196</v>
      </c>
      <c r="C67" s="28" t="s">
        <v>318</v>
      </c>
      <c r="D67" s="28" t="s">
        <v>296</v>
      </c>
      <c r="E67" s="29" t="s">
        <v>319</v>
      </c>
      <c r="F67" s="28">
        <v>220</v>
      </c>
      <c r="G67" s="34" t="s">
        <v>203</v>
      </c>
      <c r="H67" s="28" t="s">
        <v>298</v>
      </c>
      <c r="I67" s="31" t="s">
        <v>250</v>
      </c>
      <c r="J67" s="32">
        <v>44</v>
      </c>
      <c r="K67" s="13"/>
    </row>
    <row r="68" spans="2:11">
      <c r="B68" s="27">
        <v>197</v>
      </c>
      <c r="C68" s="28" t="s">
        <v>320</v>
      </c>
      <c r="D68" s="28" t="s">
        <v>296</v>
      </c>
      <c r="E68" s="29" t="s">
        <v>321</v>
      </c>
      <c r="F68" s="28">
        <v>220</v>
      </c>
      <c r="G68" s="34" t="s">
        <v>203</v>
      </c>
      <c r="H68" s="28" t="s">
        <v>298</v>
      </c>
      <c r="I68" s="31" t="s">
        <v>250</v>
      </c>
      <c r="J68" s="32">
        <v>44</v>
      </c>
      <c r="K68" s="13"/>
    </row>
    <row r="69" spans="2:11">
      <c r="B69" s="27">
        <v>198</v>
      </c>
      <c r="C69" s="28" t="s">
        <v>322</v>
      </c>
      <c r="D69" s="28" t="s">
        <v>296</v>
      </c>
      <c r="E69" s="29" t="s">
        <v>323</v>
      </c>
      <c r="F69" s="28">
        <v>220</v>
      </c>
      <c r="G69" s="34" t="s">
        <v>203</v>
      </c>
      <c r="H69" s="28" t="s">
        <v>298</v>
      </c>
      <c r="I69" s="31" t="s">
        <v>250</v>
      </c>
      <c r="J69" s="32">
        <v>44</v>
      </c>
      <c r="K69" s="13"/>
    </row>
    <row r="70" spans="2:11">
      <c r="B70" s="27">
        <v>199</v>
      </c>
      <c r="C70" s="28" t="s">
        <v>155</v>
      </c>
      <c r="D70" s="28" t="s">
        <v>296</v>
      </c>
      <c r="E70" s="29" t="s">
        <v>324</v>
      </c>
      <c r="F70" s="28">
        <v>220</v>
      </c>
      <c r="G70" s="34" t="s">
        <v>203</v>
      </c>
      <c r="H70" s="28" t="s">
        <v>298</v>
      </c>
      <c r="I70" s="31" t="s">
        <v>250</v>
      </c>
      <c r="J70" s="32">
        <v>44</v>
      </c>
      <c r="K70" s="13"/>
    </row>
    <row r="71" spans="2:11">
      <c r="B71" s="27">
        <v>200</v>
      </c>
      <c r="C71" s="28" t="s">
        <v>302</v>
      </c>
      <c r="D71" s="28" t="s">
        <v>235</v>
      </c>
      <c r="E71" s="29" t="s">
        <v>325</v>
      </c>
      <c r="F71" s="28">
        <v>12</v>
      </c>
      <c r="G71" s="34" t="s">
        <v>203</v>
      </c>
      <c r="H71" s="28" t="s">
        <v>298</v>
      </c>
      <c r="I71" s="31" t="s">
        <v>250</v>
      </c>
      <c r="J71" s="32">
        <v>44</v>
      </c>
      <c r="K71" s="13"/>
    </row>
    <row r="72" spans="2:11">
      <c r="B72" s="27">
        <v>201</v>
      </c>
      <c r="C72" s="28" t="s">
        <v>302</v>
      </c>
      <c r="D72" s="28" t="s">
        <v>235</v>
      </c>
      <c r="E72" s="29" t="s">
        <v>325</v>
      </c>
      <c r="F72" s="28">
        <v>12</v>
      </c>
      <c r="G72" s="34" t="s">
        <v>203</v>
      </c>
      <c r="H72" s="28" t="s">
        <v>298</v>
      </c>
      <c r="I72" s="31" t="s">
        <v>250</v>
      </c>
      <c r="J72" s="32">
        <v>44</v>
      </c>
      <c r="K72" s="13"/>
    </row>
    <row r="73" spans="2:11">
      <c r="B73" s="27">
        <v>202</v>
      </c>
      <c r="C73" s="28" t="s">
        <v>302</v>
      </c>
      <c r="D73" s="28" t="s">
        <v>296</v>
      </c>
      <c r="E73" s="29" t="s">
        <v>326</v>
      </c>
      <c r="F73" s="28">
        <v>12</v>
      </c>
      <c r="G73" s="34" t="s">
        <v>203</v>
      </c>
      <c r="H73" s="28" t="s">
        <v>298</v>
      </c>
      <c r="I73" s="31" t="s">
        <v>250</v>
      </c>
      <c r="J73" s="32">
        <v>44</v>
      </c>
      <c r="K73" s="13"/>
    </row>
    <row r="74" spans="2:11">
      <c r="B74" s="27">
        <v>203</v>
      </c>
      <c r="C74" s="28" t="s">
        <v>302</v>
      </c>
      <c r="D74" s="28" t="s">
        <v>296</v>
      </c>
      <c r="E74" s="29" t="s">
        <v>325</v>
      </c>
      <c r="F74" s="28">
        <v>12</v>
      </c>
      <c r="G74" s="34" t="s">
        <v>203</v>
      </c>
      <c r="H74" s="28" t="s">
        <v>298</v>
      </c>
      <c r="I74" s="31" t="s">
        <v>250</v>
      </c>
      <c r="J74" s="32">
        <v>44</v>
      </c>
      <c r="K74" s="13"/>
    </row>
    <row r="75" spans="2:11">
      <c r="B75" s="27">
        <v>204</v>
      </c>
      <c r="C75" s="28" t="s">
        <v>166</v>
      </c>
      <c r="D75" s="28" t="s">
        <v>235</v>
      </c>
      <c r="E75" s="29" t="s">
        <v>327</v>
      </c>
      <c r="F75" s="28">
        <v>132</v>
      </c>
      <c r="G75" s="34" t="s">
        <v>203</v>
      </c>
      <c r="H75" s="28" t="s">
        <v>298</v>
      </c>
      <c r="I75" s="31" t="s">
        <v>250</v>
      </c>
      <c r="J75" s="32">
        <v>44</v>
      </c>
      <c r="K75" s="13"/>
    </row>
    <row r="76" spans="2:11">
      <c r="B76" s="27">
        <v>205</v>
      </c>
      <c r="C76" s="28" t="s">
        <v>192</v>
      </c>
      <c r="D76" s="28" t="s">
        <v>235</v>
      </c>
      <c r="E76" s="29" t="s">
        <v>328</v>
      </c>
      <c r="F76" s="28">
        <v>132</v>
      </c>
      <c r="G76" s="34" t="s">
        <v>203</v>
      </c>
      <c r="H76" s="28" t="s">
        <v>298</v>
      </c>
      <c r="I76" s="31" t="s">
        <v>250</v>
      </c>
      <c r="J76" s="32">
        <v>44</v>
      </c>
      <c r="K76" s="13"/>
    </row>
    <row r="77" spans="2:11">
      <c r="B77" s="27">
        <v>206</v>
      </c>
      <c r="C77" s="28" t="s">
        <v>329</v>
      </c>
      <c r="D77" s="28" t="s">
        <v>296</v>
      </c>
      <c r="E77" s="29" t="s">
        <v>330</v>
      </c>
      <c r="F77" s="28">
        <v>220</v>
      </c>
      <c r="G77" s="34" t="s">
        <v>203</v>
      </c>
      <c r="H77" s="28" t="s">
        <v>298</v>
      </c>
      <c r="I77" s="31" t="s">
        <v>250</v>
      </c>
      <c r="J77" s="32">
        <v>44</v>
      </c>
      <c r="K77" s="13"/>
    </row>
    <row r="78" spans="2:11">
      <c r="B78" s="27">
        <v>207</v>
      </c>
      <c r="C78" s="28" t="s">
        <v>331</v>
      </c>
      <c r="D78" s="28" t="s">
        <v>296</v>
      </c>
      <c r="E78" s="29" t="s">
        <v>332</v>
      </c>
      <c r="F78" s="28">
        <v>132</v>
      </c>
      <c r="G78" s="34" t="s">
        <v>203</v>
      </c>
      <c r="H78" s="28" t="s">
        <v>298</v>
      </c>
      <c r="I78" s="31" t="s">
        <v>250</v>
      </c>
      <c r="J78" s="32">
        <v>44</v>
      </c>
      <c r="K78" s="13"/>
    </row>
    <row r="79" spans="2:11">
      <c r="B79" s="27">
        <v>208</v>
      </c>
      <c r="C79" s="28" t="s">
        <v>306</v>
      </c>
      <c r="D79" s="28" t="s">
        <v>229</v>
      </c>
      <c r="E79" s="29" t="s">
        <v>232</v>
      </c>
      <c r="F79" s="28">
        <v>220</v>
      </c>
      <c r="G79" s="34" t="s">
        <v>203</v>
      </c>
      <c r="H79" s="28" t="s">
        <v>298</v>
      </c>
      <c r="I79" s="31" t="s">
        <v>250</v>
      </c>
      <c r="J79" s="32">
        <v>44</v>
      </c>
      <c r="K79" s="13"/>
    </row>
    <row r="80" spans="2:11">
      <c r="B80" s="27">
        <v>209</v>
      </c>
      <c r="C80" s="28" t="s">
        <v>306</v>
      </c>
      <c r="D80" s="28" t="s">
        <v>229</v>
      </c>
      <c r="E80" s="29" t="s">
        <v>232</v>
      </c>
      <c r="F80" s="28">
        <v>220</v>
      </c>
      <c r="G80" s="34" t="s">
        <v>203</v>
      </c>
      <c r="H80" s="28" t="s">
        <v>298</v>
      </c>
      <c r="I80" s="31" t="s">
        <v>250</v>
      </c>
      <c r="J80" s="32">
        <v>44</v>
      </c>
      <c r="K80" s="13"/>
    </row>
    <row r="81" spans="2:11">
      <c r="B81" s="27">
        <v>210</v>
      </c>
      <c r="C81" s="28" t="s">
        <v>306</v>
      </c>
      <c r="D81" s="28" t="s">
        <v>229</v>
      </c>
      <c r="E81" s="29" t="s">
        <v>232</v>
      </c>
      <c r="F81" s="28">
        <v>220</v>
      </c>
      <c r="G81" s="34" t="s">
        <v>203</v>
      </c>
      <c r="H81" s="28" t="s">
        <v>298</v>
      </c>
      <c r="I81" s="31" t="s">
        <v>250</v>
      </c>
      <c r="J81" s="32">
        <v>44</v>
      </c>
      <c r="K81" s="13"/>
    </row>
    <row r="82" spans="2:11">
      <c r="B82" s="27">
        <v>211</v>
      </c>
      <c r="C82" s="28" t="s">
        <v>306</v>
      </c>
      <c r="D82" s="28" t="s">
        <v>229</v>
      </c>
      <c r="E82" s="29" t="s">
        <v>232</v>
      </c>
      <c r="F82" s="28">
        <v>220</v>
      </c>
      <c r="G82" s="34" t="s">
        <v>203</v>
      </c>
      <c r="H82" s="28" t="s">
        <v>298</v>
      </c>
      <c r="I82" s="31" t="s">
        <v>250</v>
      </c>
      <c r="J82" s="32">
        <v>44</v>
      </c>
      <c r="K82" s="13"/>
    </row>
    <row r="83" spans="2:11">
      <c r="B83" s="27">
        <v>212</v>
      </c>
      <c r="C83" s="28" t="s">
        <v>168</v>
      </c>
      <c r="D83" s="28" t="s">
        <v>235</v>
      </c>
      <c r="E83" s="29" t="s">
        <v>333</v>
      </c>
      <c r="F83" s="28">
        <v>12</v>
      </c>
      <c r="G83" s="34" t="s">
        <v>203</v>
      </c>
      <c r="H83" s="28" t="s">
        <v>298</v>
      </c>
      <c r="I83" s="31" t="s">
        <v>250</v>
      </c>
      <c r="J83" s="32">
        <v>44</v>
      </c>
      <c r="K83" s="13"/>
    </row>
    <row r="84" spans="2:11">
      <c r="B84" s="27">
        <v>221</v>
      </c>
      <c r="C84" s="28" t="s">
        <v>329</v>
      </c>
      <c r="D84" s="28" t="s">
        <v>235</v>
      </c>
      <c r="E84" s="29" t="s">
        <v>334</v>
      </c>
      <c r="F84" s="28">
        <v>220</v>
      </c>
      <c r="G84" s="34" t="s">
        <v>203</v>
      </c>
      <c r="H84" s="28" t="s">
        <v>298</v>
      </c>
      <c r="I84" s="31" t="s">
        <v>250</v>
      </c>
      <c r="J84" s="32">
        <v>44</v>
      </c>
      <c r="K84" s="13"/>
    </row>
    <row r="85" spans="2:11">
      <c r="B85" s="35">
        <v>42</v>
      </c>
      <c r="C85" s="33" t="s">
        <v>335</v>
      </c>
      <c r="D85" s="28" t="s">
        <v>296</v>
      </c>
      <c r="E85" s="36" t="s">
        <v>336</v>
      </c>
      <c r="F85" s="28">
        <v>220</v>
      </c>
      <c r="G85" s="37" t="s">
        <v>203</v>
      </c>
      <c r="H85" s="33" t="s">
        <v>337</v>
      </c>
      <c r="I85" s="38" t="s">
        <v>227</v>
      </c>
      <c r="J85" s="39">
        <v>44</v>
      </c>
      <c r="K85" s="13"/>
    </row>
    <row r="86" spans="2:11">
      <c r="B86" s="27">
        <v>43</v>
      </c>
      <c r="C86" s="28" t="s">
        <v>338</v>
      </c>
      <c r="D86" s="28" t="s">
        <v>296</v>
      </c>
      <c r="E86" s="29" t="s">
        <v>339</v>
      </c>
      <c r="F86" s="28">
        <v>0</v>
      </c>
      <c r="G86" s="34" t="s">
        <v>340</v>
      </c>
      <c r="H86" s="28" t="s">
        <v>337</v>
      </c>
      <c r="I86" s="31" t="s">
        <v>227</v>
      </c>
      <c r="J86" s="32">
        <v>44</v>
      </c>
      <c r="K86" s="13"/>
    </row>
    <row r="87" spans="2:11">
      <c r="B87" s="27">
        <v>44</v>
      </c>
      <c r="C87" s="28" t="s">
        <v>302</v>
      </c>
      <c r="D87" s="28" t="s">
        <v>296</v>
      </c>
      <c r="E87" s="29" t="s">
        <v>341</v>
      </c>
      <c r="F87" s="28">
        <v>0</v>
      </c>
      <c r="G87" s="34" t="s">
        <v>340</v>
      </c>
      <c r="H87" s="28" t="s">
        <v>337</v>
      </c>
      <c r="I87" s="31" t="s">
        <v>227</v>
      </c>
      <c r="J87" s="32">
        <v>44</v>
      </c>
      <c r="K87" s="13"/>
    </row>
    <row r="88" spans="2:11">
      <c r="B88" s="27">
        <v>45</v>
      </c>
      <c r="C88" s="28" t="s">
        <v>306</v>
      </c>
      <c r="D88" s="28" t="s">
        <v>229</v>
      </c>
      <c r="E88" s="29" t="s">
        <v>232</v>
      </c>
      <c r="F88" s="28">
        <v>0</v>
      </c>
      <c r="G88" s="34" t="s">
        <v>340</v>
      </c>
      <c r="H88" s="28" t="s">
        <v>337</v>
      </c>
      <c r="I88" s="31" t="s">
        <v>227</v>
      </c>
      <c r="J88" s="32">
        <v>44</v>
      </c>
      <c r="K88" s="13"/>
    </row>
    <row r="89" spans="2:11">
      <c r="B89" s="27">
        <v>144</v>
      </c>
      <c r="C89" s="28" t="s">
        <v>18</v>
      </c>
      <c r="D89" s="28" t="s">
        <v>235</v>
      </c>
      <c r="E89" s="29" t="s">
        <v>342</v>
      </c>
      <c r="F89" s="28">
        <v>0</v>
      </c>
      <c r="G89" s="34" t="s">
        <v>340</v>
      </c>
      <c r="H89" s="28" t="s">
        <v>337</v>
      </c>
      <c r="I89" s="31" t="s">
        <v>227</v>
      </c>
      <c r="J89" s="32">
        <v>44</v>
      </c>
      <c r="K89" s="13"/>
    </row>
    <row r="90" spans="2:11">
      <c r="B90" s="27">
        <v>145</v>
      </c>
      <c r="C90" s="28" t="s">
        <v>18</v>
      </c>
      <c r="D90" s="28" t="s">
        <v>235</v>
      </c>
      <c r="E90" s="29" t="s">
        <v>343</v>
      </c>
      <c r="F90" s="28">
        <v>0</v>
      </c>
      <c r="G90" s="34" t="s">
        <v>340</v>
      </c>
      <c r="H90" s="28" t="s">
        <v>337</v>
      </c>
      <c r="I90" s="31" t="s">
        <v>227</v>
      </c>
      <c r="J90" s="32">
        <v>44</v>
      </c>
      <c r="K90" s="13"/>
    </row>
    <row r="91" spans="2:11">
      <c r="B91" s="27">
        <v>173</v>
      </c>
      <c r="C91" s="28" t="s">
        <v>344</v>
      </c>
      <c r="D91" s="28" t="s">
        <v>235</v>
      </c>
      <c r="E91" s="29" t="s">
        <v>312</v>
      </c>
      <c r="F91" s="28">
        <v>0</v>
      </c>
      <c r="G91" s="34" t="s">
        <v>340</v>
      </c>
      <c r="H91" s="28" t="s">
        <v>337</v>
      </c>
      <c r="I91" s="31" t="s">
        <v>250</v>
      </c>
      <c r="J91" s="32">
        <v>44</v>
      </c>
      <c r="K91" s="13"/>
    </row>
    <row r="92" spans="2:11">
      <c r="B92" s="27">
        <v>174</v>
      </c>
      <c r="C92" s="28" t="s">
        <v>345</v>
      </c>
      <c r="D92" s="28" t="s">
        <v>235</v>
      </c>
      <c r="E92" s="29" t="s">
        <v>312</v>
      </c>
      <c r="F92" s="28">
        <v>0</v>
      </c>
      <c r="G92" s="34" t="s">
        <v>340</v>
      </c>
      <c r="H92" s="28" t="s">
        <v>337</v>
      </c>
      <c r="I92" s="31" t="s">
        <v>250</v>
      </c>
      <c r="J92" s="32">
        <v>44</v>
      </c>
      <c r="K92" s="13"/>
    </row>
    <row r="93" spans="2:11">
      <c r="B93" s="27">
        <v>175</v>
      </c>
      <c r="C93" s="28" t="s">
        <v>346</v>
      </c>
      <c r="D93" s="28" t="s">
        <v>235</v>
      </c>
      <c r="E93" s="29" t="s">
        <v>312</v>
      </c>
      <c r="F93" s="28">
        <v>0</v>
      </c>
      <c r="G93" s="34" t="s">
        <v>340</v>
      </c>
      <c r="H93" s="28" t="s">
        <v>337</v>
      </c>
      <c r="I93" s="31" t="s">
        <v>250</v>
      </c>
      <c r="J93" s="32">
        <v>44</v>
      </c>
      <c r="K93" s="13"/>
    </row>
    <row r="94" spans="2:11">
      <c r="B94" s="27">
        <v>176</v>
      </c>
      <c r="C94" s="28" t="s">
        <v>347</v>
      </c>
      <c r="D94" s="28" t="s">
        <v>235</v>
      </c>
      <c r="E94" s="29" t="s">
        <v>348</v>
      </c>
      <c r="F94" s="28">
        <v>0</v>
      </c>
      <c r="G94" s="34" t="s">
        <v>340</v>
      </c>
      <c r="H94" s="28" t="s">
        <v>337</v>
      </c>
      <c r="I94" s="31" t="s">
        <v>250</v>
      </c>
      <c r="J94" s="32">
        <v>44</v>
      </c>
      <c r="K94" s="13"/>
    </row>
    <row r="95" spans="2:11">
      <c r="B95" s="27">
        <v>177</v>
      </c>
      <c r="C95" s="28" t="s">
        <v>302</v>
      </c>
      <c r="D95" s="28" t="s">
        <v>235</v>
      </c>
      <c r="E95" s="29" t="s">
        <v>325</v>
      </c>
      <c r="F95" s="28">
        <v>0</v>
      </c>
      <c r="G95" s="34" t="s">
        <v>340</v>
      </c>
      <c r="H95" s="28" t="s">
        <v>337</v>
      </c>
      <c r="I95" s="31" t="s">
        <v>250</v>
      </c>
      <c r="J95" s="32">
        <v>44</v>
      </c>
      <c r="K95" s="13"/>
    </row>
    <row r="96" spans="2:11">
      <c r="B96" s="27">
        <v>178</v>
      </c>
      <c r="C96" s="28" t="s">
        <v>302</v>
      </c>
      <c r="D96" s="28" t="s">
        <v>235</v>
      </c>
      <c r="E96" s="29" t="s">
        <v>325</v>
      </c>
      <c r="F96" s="28">
        <v>0</v>
      </c>
      <c r="G96" s="34" t="s">
        <v>340</v>
      </c>
      <c r="H96" s="28" t="s">
        <v>337</v>
      </c>
      <c r="I96" s="31" t="s">
        <v>250</v>
      </c>
      <c r="J96" s="32">
        <v>44</v>
      </c>
      <c r="K96" s="13"/>
    </row>
    <row r="97" spans="2:11">
      <c r="B97" s="27">
        <v>179</v>
      </c>
      <c r="C97" s="28" t="s">
        <v>166</v>
      </c>
      <c r="D97" s="28" t="s">
        <v>235</v>
      </c>
      <c r="E97" s="29" t="s">
        <v>349</v>
      </c>
      <c r="F97" s="28">
        <v>0</v>
      </c>
      <c r="G97" s="34" t="s">
        <v>340</v>
      </c>
      <c r="H97" s="28" t="s">
        <v>337</v>
      </c>
      <c r="I97" s="31" t="s">
        <v>250</v>
      </c>
      <c r="J97" s="32">
        <v>44</v>
      </c>
      <c r="K97" s="13"/>
    </row>
    <row r="98" spans="2:11">
      <c r="B98" s="27">
        <v>180</v>
      </c>
      <c r="C98" s="28" t="s">
        <v>133</v>
      </c>
      <c r="D98" s="28" t="s">
        <v>235</v>
      </c>
      <c r="E98" s="29" t="s">
        <v>349</v>
      </c>
      <c r="F98" s="28">
        <v>0</v>
      </c>
      <c r="G98" s="34" t="s">
        <v>340</v>
      </c>
      <c r="H98" s="28" t="s">
        <v>337</v>
      </c>
      <c r="I98" s="31" t="s">
        <v>250</v>
      </c>
      <c r="J98" s="32">
        <v>44</v>
      </c>
      <c r="K98" s="13"/>
    </row>
    <row r="99" spans="2:11">
      <c r="B99" s="27">
        <v>181</v>
      </c>
      <c r="C99" s="28" t="s">
        <v>329</v>
      </c>
      <c r="D99" s="28" t="s">
        <v>235</v>
      </c>
      <c r="E99" s="29" t="s">
        <v>350</v>
      </c>
      <c r="F99" s="28">
        <v>0</v>
      </c>
      <c r="G99" s="34" t="s">
        <v>340</v>
      </c>
      <c r="H99" s="28" t="s">
        <v>337</v>
      </c>
      <c r="I99" s="31" t="s">
        <v>250</v>
      </c>
      <c r="J99" s="32">
        <v>44</v>
      </c>
      <c r="K99" s="13"/>
    </row>
    <row r="100" spans="2:11">
      <c r="B100" s="27">
        <v>182</v>
      </c>
      <c r="C100" s="28" t="s">
        <v>351</v>
      </c>
      <c r="D100" s="28" t="s">
        <v>296</v>
      </c>
      <c r="E100" s="29" t="s">
        <v>352</v>
      </c>
      <c r="F100" s="28">
        <v>0</v>
      </c>
      <c r="G100" s="34" t="s">
        <v>340</v>
      </c>
      <c r="H100" s="28" t="s">
        <v>337</v>
      </c>
      <c r="I100" s="31" t="s">
        <v>250</v>
      </c>
      <c r="J100" s="32">
        <v>44</v>
      </c>
      <c r="K100" s="13"/>
    </row>
    <row r="101" spans="2:11">
      <c r="B101" s="27">
        <v>183</v>
      </c>
      <c r="C101" s="28" t="s">
        <v>306</v>
      </c>
      <c r="D101" s="28" t="s">
        <v>229</v>
      </c>
      <c r="E101" s="29" t="s">
        <v>232</v>
      </c>
      <c r="F101" s="28">
        <v>0</v>
      </c>
      <c r="G101" s="34" t="s">
        <v>340</v>
      </c>
      <c r="H101" s="28" t="s">
        <v>337</v>
      </c>
      <c r="I101" s="31" t="s">
        <v>250</v>
      </c>
      <c r="J101" s="32">
        <v>44</v>
      </c>
      <c r="K101" s="13"/>
    </row>
    <row r="102" spans="2:11">
      <c r="B102" s="27">
        <v>184</v>
      </c>
      <c r="C102" s="28" t="s">
        <v>306</v>
      </c>
      <c r="D102" s="28" t="s">
        <v>229</v>
      </c>
      <c r="E102" s="29" t="s">
        <v>232</v>
      </c>
      <c r="F102" s="28">
        <v>0</v>
      </c>
      <c r="G102" s="34" t="s">
        <v>340</v>
      </c>
      <c r="H102" s="28" t="s">
        <v>337</v>
      </c>
      <c r="I102" s="31" t="s">
        <v>250</v>
      </c>
      <c r="J102" s="32">
        <v>44</v>
      </c>
      <c r="K102" s="13"/>
    </row>
    <row r="103" spans="2:11">
      <c r="B103" s="27">
        <v>185</v>
      </c>
      <c r="C103" s="28" t="s">
        <v>168</v>
      </c>
      <c r="D103" s="28" t="s">
        <v>235</v>
      </c>
      <c r="E103" s="29" t="s">
        <v>353</v>
      </c>
      <c r="F103" s="28">
        <v>0</v>
      </c>
      <c r="G103" s="34" t="s">
        <v>340</v>
      </c>
      <c r="H103" s="28" t="s">
        <v>337</v>
      </c>
      <c r="I103" s="31" t="s">
        <v>250</v>
      </c>
      <c r="J103" s="32">
        <v>44</v>
      </c>
      <c r="K103" s="13"/>
    </row>
    <row r="104" spans="2:11">
      <c r="B104" s="27">
        <v>29</v>
      </c>
      <c r="C104" s="28" t="s">
        <v>26</v>
      </c>
      <c r="D104" s="33" t="s">
        <v>354</v>
      </c>
      <c r="E104" s="29" t="s">
        <v>355</v>
      </c>
      <c r="F104" s="28">
        <v>220</v>
      </c>
      <c r="G104" s="34" t="s">
        <v>203</v>
      </c>
      <c r="H104" s="28" t="s">
        <v>356</v>
      </c>
      <c r="I104" s="31" t="s">
        <v>227</v>
      </c>
      <c r="J104" s="32">
        <v>44</v>
      </c>
      <c r="K104" s="13"/>
    </row>
    <row r="105" spans="2:11">
      <c r="B105" s="27">
        <v>30</v>
      </c>
      <c r="C105" s="28" t="s">
        <v>24</v>
      </c>
      <c r="D105" s="33" t="s">
        <v>354</v>
      </c>
      <c r="E105" s="29" t="s">
        <v>357</v>
      </c>
      <c r="F105" s="28">
        <v>220</v>
      </c>
      <c r="G105" s="34" t="s">
        <v>203</v>
      </c>
      <c r="H105" s="28" t="s">
        <v>356</v>
      </c>
      <c r="I105" s="31" t="s">
        <v>227</v>
      </c>
      <c r="J105" s="32">
        <v>44</v>
      </c>
      <c r="K105" s="13"/>
    </row>
    <row r="106" spans="2:11">
      <c r="B106" s="27">
        <v>31</v>
      </c>
      <c r="C106" s="28" t="s">
        <v>358</v>
      </c>
      <c r="D106" s="33" t="s">
        <v>235</v>
      </c>
      <c r="E106" s="29" t="s">
        <v>359</v>
      </c>
      <c r="F106" s="28">
        <v>12</v>
      </c>
      <c r="G106" s="34" t="s">
        <v>203</v>
      </c>
      <c r="H106" s="28" t="s">
        <v>356</v>
      </c>
      <c r="I106" s="31" t="s">
        <v>227</v>
      </c>
      <c r="J106" s="32">
        <v>44</v>
      </c>
      <c r="K106" s="13"/>
    </row>
    <row r="107" spans="2:11">
      <c r="B107" s="27">
        <v>32</v>
      </c>
      <c r="C107" s="28" t="s">
        <v>358</v>
      </c>
      <c r="D107" s="33" t="s">
        <v>235</v>
      </c>
      <c r="E107" s="29" t="s">
        <v>360</v>
      </c>
      <c r="F107" s="28">
        <v>12</v>
      </c>
      <c r="G107" s="34" t="s">
        <v>203</v>
      </c>
      <c r="H107" s="28" t="s">
        <v>356</v>
      </c>
      <c r="I107" s="31" t="s">
        <v>227</v>
      </c>
      <c r="J107" s="32">
        <v>44</v>
      </c>
      <c r="K107" s="13"/>
    </row>
    <row r="108" spans="2:11">
      <c r="B108" s="27">
        <v>38</v>
      </c>
      <c r="C108" s="28" t="s">
        <v>361</v>
      </c>
      <c r="D108" s="28" t="s">
        <v>296</v>
      </c>
      <c r="E108" s="29" t="s">
        <v>362</v>
      </c>
      <c r="F108" s="28">
        <v>220</v>
      </c>
      <c r="G108" s="34" t="s">
        <v>203</v>
      </c>
      <c r="H108" s="28" t="s">
        <v>356</v>
      </c>
      <c r="I108" s="31" t="s">
        <v>227</v>
      </c>
      <c r="J108" s="32">
        <v>44</v>
      </c>
      <c r="K108" s="13"/>
    </row>
    <row r="109" spans="2:11">
      <c r="B109" s="27">
        <v>40</v>
      </c>
      <c r="C109" s="28" t="s">
        <v>30</v>
      </c>
      <c r="D109" s="28" t="s">
        <v>296</v>
      </c>
      <c r="E109" s="29" t="s">
        <v>363</v>
      </c>
      <c r="F109" s="28">
        <v>220</v>
      </c>
      <c r="G109" s="34" t="s">
        <v>203</v>
      </c>
      <c r="H109" s="28" t="s">
        <v>356</v>
      </c>
      <c r="I109" s="31" t="s">
        <v>227</v>
      </c>
      <c r="J109" s="32">
        <v>44</v>
      </c>
      <c r="K109" s="13"/>
    </row>
    <row r="110" spans="2:11">
      <c r="B110" s="27">
        <v>41</v>
      </c>
      <c r="C110" s="28" t="s">
        <v>364</v>
      </c>
      <c r="D110" s="28" t="s">
        <v>235</v>
      </c>
      <c r="E110" s="29" t="s">
        <v>365</v>
      </c>
      <c r="F110" s="28">
        <v>220</v>
      </c>
      <c r="G110" s="34" t="s">
        <v>203</v>
      </c>
      <c r="H110" s="28" t="s">
        <v>356</v>
      </c>
      <c r="I110" s="31" t="s">
        <v>227</v>
      </c>
      <c r="J110" s="32">
        <v>44</v>
      </c>
      <c r="K110" s="13"/>
    </row>
    <row r="111" spans="2:11">
      <c r="B111" s="27">
        <v>46</v>
      </c>
      <c r="C111" s="28" t="s">
        <v>16</v>
      </c>
      <c r="D111" s="28" t="s">
        <v>366</v>
      </c>
      <c r="E111" s="29" t="s">
        <v>367</v>
      </c>
      <c r="F111" s="28">
        <v>220</v>
      </c>
      <c r="G111" s="34" t="s">
        <v>203</v>
      </c>
      <c r="H111" s="28" t="s">
        <v>356</v>
      </c>
      <c r="I111" s="31" t="s">
        <v>227</v>
      </c>
      <c r="J111" s="32">
        <v>44</v>
      </c>
      <c r="K111" s="13"/>
    </row>
    <row r="112" spans="2:11">
      <c r="B112" s="27">
        <v>47</v>
      </c>
      <c r="C112" s="28" t="s">
        <v>368</v>
      </c>
      <c r="D112" s="28" t="s">
        <v>252</v>
      </c>
      <c r="E112" s="29" t="s">
        <v>369</v>
      </c>
      <c r="F112" s="28">
        <v>220</v>
      </c>
      <c r="G112" s="34" t="s">
        <v>203</v>
      </c>
      <c r="H112" s="28" t="s">
        <v>356</v>
      </c>
      <c r="I112" s="31" t="s">
        <v>227</v>
      </c>
      <c r="J112" s="32">
        <v>44</v>
      </c>
      <c r="K112" s="13"/>
    </row>
    <row r="113" spans="2:11">
      <c r="B113" s="27">
        <v>61</v>
      </c>
      <c r="C113" s="28" t="s">
        <v>370</v>
      </c>
      <c r="D113" s="28" t="s">
        <v>296</v>
      </c>
      <c r="E113" s="29" t="s">
        <v>371</v>
      </c>
      <c r="F113" s="28">
        <v>220</v>
      </c>
      <c r="G113" s="34" t="s">
        <v>203</v>
      </c>
      <c r="H113" s="28" t="s">
        <v>356</v>
      </c>
      <c r="I113" s="31" t="s">
        <v>227</v>
      </c>
      <c r="J113" s="32">
        <v>44</v>
      </c>
      <c r="K113" s="13"/>
    </row>
    <row r="114" spans="2:11">
      <c r="B114" s="27">
        <v>62</v>
      </c>
      <c r="C114" s="28" t="s">
        <v>372</v>
      </c>
      <c r="D114" s="28" t="s">
        <v>296</v>
      </c>
      <c r="E114" s="29" t="s">
        <v>373</v>
      </c>
      <c r="F114" s="28">
        <v>220</v>
      </c>
      <c r="G114" s="34" t="s">
        <v>203</v>
      </c>
      <c r="H114" s="28" t="s">
        <v>356</v>
      </c>
      <c r="I114" s="31" t="s">
        <v>227</v>
      </c>
      <c r="J114" s="32">
        <v>44</v>
      </c>
      <c r="K114" s="13"/>
    </row>
    <row r="115" spans="2:11">
      <c r="B115" s="27">
        <v>66</v>
      </c>
      <c r="C115" s="28" t="s">
        <v>304</v>
      </c>
      <c r="D115" s="28" t="s">
        <v>235</v>
      </c>
      <c r="E115" s="29" t="s">
        <v>374</v>
      </c>
      <c r="F115" s="28">
        <v>220</v>
      </c>
      <c r="G115" s="34" t="s">
        <v>203</v>
      </c>
      <c r="H115" s="28" t="s">
        <v>356</v>
      </c>
      <c r="I115" s="31" t="s">
        <v>227</v>
      </c>
      <c r="J115" s="32">
        <v>44</v>
      </c>
      <c r="K115" s="13"/>
    </row>
    <row r="116" spans="2:11">
      <c r="B116" s="27">
        <v>134</v>
      </c>
      <c r="C116" s="28" t="s">
        <v>375</v>
      </c>
      <c r="D116" s="28" t="s">
        <v>235</v>
      </c>
      <c r="E116" s="29" t="s">
        <v>376</v>
      </c>
      <c r="F116" s="28">
        <v>12</v>
      </c>
      <c r="G116" s="34" t="s">
        <v>203</v>
      </c>
      <c r="H116" s="28" t="s">
        <v>356</v>
      </c>
      <c r="I116" s="31" t="s">
        <v>227</v>
      </c>
      <c r="J116" s="32">
        <v>44</v>
      </c>
      <c r="K116" s="13"/>
    </row>
    <row r="117" spans="2:11">
      <c r="B117" s="27">
        <v>135</v>
      </c>
      <c r="C117" s="28" t="s">
        <v>377</v>
      </c>
      <c r="D117" s="28" t="s">
        <v>378</v>
      </c>
      <c r="E117" s="29" t="s">
        <v>379</v>
      </c>
      <c r="F117" s="28">
        <v>220</v>
      </c>
      <c r="G117" s="34" t="s">
        <v>203</v>
      </c>
      <c r="H117" s="28" t="s">
        <v>356</v>
      </c>
      <c r="I117" s="31" t="s">
        <v>227</v>
      </c>
      <c r="J117" s="32">
        <v>44</v>
      </c>
      <c r="K117" s="13"/>
    </row>
    <row r="118" spans="2:11">
      <c r="B118" s="27">
        <v>156</v>
      </c>
      <c r="C118" s="28" t="s">
        <v>380</v>
      </c>
      <c r="D118" s="28" t="s">
        <v>296</v>
      </c>
      <c r="E118" s="29" t="s">
        <v>381</v>
      </c>
      <c r="F118" s="28">
        <v>220</v>
      </c>
      <c r="G118" s="34" t="s">
        <v>203</v>
      </c>
      <c r="H118" s="28" t="s">
        <v>356</v>
      </c>
      <c r="I118" s="31" t="s">
        <v>250</v>
      </c>
      <c r="J118" s="32">
        <v>44</v>
      </c>
      <c r="K118" s="13"/>
    </row>
    <row r="119" spans="2:11">
      <c r="B119" s="27">
        <v>157</v>
      </c>
      <c r="C119" s="28" t="s">
        <v>382</v>
      </c>
      <c r="D119" s="28" t="s">
        <v>296</v>
      </c>
      <c r="E119" s="29" t="s">
        <v>383</v>
      </c>
      <c r="F119" s="28">
        <v>220</v>
      </c>
      <c r="G119" s="34" t="s">
        <v>203</v>
      </c>
      <c r="H119" s="28" t="s">
        <v>356</v>
      </c>
      <c r="I119" s="31" t="s">
        <v>250</v>
      </c>
      <c r="J119" s="32">
        <v>44</v>
      </c>
      <c r="K119" s="13"/>
    </row>
    <row r="120" spans="2:11">
      <c r="B120" s="27">
        <v>159</v>
      </c>
      <c r="C120" s="28" t="s">
        <v>384</v>
      </c>
      <c r="D120" s="28" t="s">
        <v>235</v>
      </c>
      <c r="E120" s="29" t="s">
        <v>385</v>
      </c>
      <c r="F120" s="28">
        <v>12</v>
      </c>
      <c r="G120" s="34" t="s">
        <v>203</v>
      </c>
      <c r="H120" s="28" t="s">
        <v>356</v>
      </c>
      <c r="I120" s="31" t="s">
        <v>250</v>
      </c>
      <c r="J120" s="32">
        <v>44</v>
      </c>
      <c r="K120" s="13"/>
    </row>
    <row r="121" spans="2:11">
      <c r="B121" s="27">
        <v>160</v>
      </c>
      <c r="C121" s="28" t="s">
        <v>386</v>
      </c>
      <c r="D121" s="28" t="s">
        <v>235</v>
      </c>
      <c r="E121" s="29" t="s">
        <v>387</v>
      </c>
      <c r="F121" s="28">
        <v>132</v>
      </c>
      <c r="G121" s="34" t="s">
        <v>203</v>
      </c>
      <c r="H121" s="28" t="s">
        <v>356</v>
      </c>
      <c r="I121" s="31" t="s">
        <v>250</v>
      </c>
      <c r="J121" s="32">
        <v>44</v>
      </c>
      <c r="K121" s="13"/>
    </row>
    <row r="122" spans="2:11">
      <c r="B122" s="27">
        <v>161</v>
      </c>
      <c r="C122" s="28" t="s">
        <v>388</v>
      </c>
      <c r="D122" s="28" t="s">
        <v>235</v>
      </c>
      <c r="E122" s="29" t="s">
        <v>389</v>
      </c>
      <c r="F122" s="28">
        <v>132</v>
      </c>
      <c r="G122" s="34" t="s">
        <v>203</v>
      </c>
      <c r="H122" s="28" t="s">
        <v>356</v>
      </c>
      <c r="I122" s="31" t="s">
        <v>250</v>
      </c>
      <c r="J122" s="32">
        <v>44</v>
      </c>
      <c r="K122" s="13"/>
    </row>
    <row r="123" spans="2:11">
      <c r="B123" s="27">
        <v>162</v>
      </c>
      <c r="C123" s="28" t="s">
        <v>390</v>
      </c>
      <c r="D123" s="28" t="s">
        <v>229</v>
      </c>
      <c r="E123" s="29" t="s">
        <v>269</v>
      </c>
      <c r="F123" s="28">
        <v>220</v>
      </c>
      <c r="G123" s="34" t="s">
        <v>203</v>
      </c>
      <c r="H123" s="28" t="s">
        <v>356</v>
      </c>
      <c r="I123" s="31" t="s">
        <v>250</v>
      </c>
      <c r="J123" s="32">
        <v>44</v>
      </c>
      <c r="K123" s="13"/>
    </row>
    <row r="124" spans="2:11">
      <c r="B124" s="27">
        <v>163</v>
      </c>
      <c r="C124" s="28" t="s">
        <v>390</v>
      </c>
      <c r="D124" s="28" t="s">
        <v>229</v>
      </c>
      <c r="E124" s="29" t="s">
        <v>269</v>
      </c>
      <c r="F124" s="28">
        <v>220</v>
      </c>
      <c r="G124" s="34" t="s">
        <v>203</v>
      </c>
      <c r="H124" s="28" t="s">
        <v>356</v>
      </c>
      <c r="I124" s="31" t="s">
        <v>250</v>
      </c>
      <c r="J124" s="32">
        <v>44</v>
      </c>
      <c r="K124" s="13"/>
    </row>
    <row r="125" spans="2:11">
      <c r="B125" s="27">
        <v>164</v>
      </c>
      <c r="C125" s="28" t="s">
        <v>306</v>
      </c>
      <c r="D125" s="28" t="s">
        <v>229</v>
      </c>
      <c r="E125" s="29" t="s">
        <v>232</v>
      </c>
      <c r="F125" s="28">
        <v>220</v>
      </c>
      <c r="G125" s="34" t="s">
        <v>203</v>
      </c>
      <c r="H125" s="28" t="s">
        <v>356</v>
      </c>
      <c r="I125" s="31" t="s">
        <v>250</v>
      </c>
      <c r="J125" s="32">
        <v>44</v>
      </c>
      <c r="K125" s="13"/>
    </row>
    <row r="126" spans="2:11">
      <c r="B126" s="27">
        <v>167</v>
      </c>
      <c r="C126" s="28" t="s">
        <v>391</v>
      </c>
      <c r="D126" s="28" t="s">
        <v>229</v>
      </c>
      <c r="E126" s="29" t="s">
        <v>392</v>
      </c>
      <c r="F126" s="28">
        <v>220</v>
      </c>
      <c r="G126" s="34" t="s">
        <v>203</v>
      </c>
      <c r="H126" s="28" t="s">
        <v>356</v>
      </c>
      <c r="I126" s="31" t="s">
        <v>250</v>
      </c>
      <c r="J126" s="32">
        <v>44</v>
      </c>
      <c r="K126" s="13"/>
    </row>
    <row r="127" spans="2:11">
      <c r="B127" s="27">
        <v>168</v>
      </c>
      <c r="C127" s="28" t="s">
        <v>393</v>
      </c>
      <c r="D127" s="28" t="s">
        <v>235</v>
      </c>
      <c r="E127" s="29" t="s">
        <v>394</v>
      </c>
      <c r="F127" s="28">
        <v>220</v>
      </c>
      <c r="G127" s="34" t="s">
        <v>203</v>
      </c>
      <c r="H127" s="28" t="s">
        <v>356</v>
      </c>
      <c r="I127" s="31" t="s">
        <v>250</v>
      </c>
      <c r="J127" s="32">
        <v>44</v>
      </c>
      <c r="K127" s="13"/>
    </row>
    <row r="128" spans="2:11">
      <c r="B128" s="27">
        <v>170</v>
      </c>
      <c r="C128" s="28" t="s">
        <v>395</v>
      </c>
      <c r="D128" s="28" t="s">
        <v>235</v>
      </c>
      <c r="E128" s="29" t="s">
        <v>396</v>
      </c>
      <c r="F128" s="28">
        <v>132</v>
      </c>
      <c r="G128" s="34" t="s">
        <v>203</v>
      </c>
      <c r="H128" s="28" t="s">
        <v>356</v>
      </c>
      <c r="I128" s="31" t="s">
        <v>250</v>
      </c>
      <c r="J128" s="32">
        <v>44</v>
      </c>
      <c r="K128" s="13"/>
    </row>
    <row r="129" spans="2:11">
      <c r="B129" s="27">
        <v>171</v>
      </c>
      <c r="C129" s="28" t="s">
        <v>304</v>
      </c>
      <c r="D129" s="28" t="s">
        <v>235</v>
      </c>
      <c r="E129" s="29" t="s">
        <v>397</v>
      </c>
      <c r="F129" s="28">
        <v>220</v>
      </c>
      <c r="G129" s="34" t="s">
        <v>203</v>
      </c>
      <c r="H129" s="28" t="s">
        <v>356</v>
      </c>
      <c r="I129" s="31" t="s">
        <v>250</v>
      </c>
      <c r="J129" s="32">
        <v>44</v>
      </c>
      <c r="K129" s="13"/>
    </row>
    <row r="130" spans="2:11">
      <c r="B130" s="27">
        <v>172</v>
      </c>
      <c r="C130" s="28" t="s">
        <v>304</v>
      </c>
      <c r="D130" s="28" t="s">
        <v>235</v>
      </c>
      <c r="E130" s="29" t="s">
        <v>398</v>
      </c>
      <c r="F130" s="28">
        <v>220</v>
      </c>
      <c r="G130" s="34" t="s">
        <v>203</v>
      </c>
      <c r="H130" s="28" t="s">
        <v>356</v>
      </c>
      <c r="I130" s="31" t="s">
        <v>250</v>
      </c>
      <c r="J130" s="32">
        <v>44</v>
      </c>
      <c r="K130" s="13"/>
    </row>
    <row r="131" spans="2:11">
      <c r="B131" s="27">
        <v>186</v>
      </c>
      <c r="C131" s="28" t="s">
        <v>399</v>
      </c>
      <c r="D131" s="28" t="s">
        <v>235</v>
      </c>
      <c r="E131" s="29" t="s">
        <v>400</v>
      </c>
      <c r="F131" s="28">
        <v>132</v>
      </c>
      <c r="G131" s="34" t="s">
        <v>203</v>
      </c>
      <c r="H131" s="28" t="s">
        <v>356</v>
      </c>
      <c r="I131" s="31" t="s">
        <v>250</v>
      </c>
      <c r="J131" s="32">
        <v>44</v>
      </c>
      <c r="K131" s="13"/>
    </row>
    <row r="132" spans="2:11">
      <c r="B132" s="27">
        <v>187</v>
      </c>
      <c r="C132" s="28" t="s">
        <v>399</v>
      </c>
      <c r="D132" s="28" t="s">
        <v>235</v>
      </c>
      <c r="E132" s="29" t="s">
        <v>401</v>
      </c>
      <c r="F132" s="28">
        <v>132</v>
      </c>
      <c r="G132" s="34" t="s">
        <v>203</v>
      </c>
      <c r="H132" s="28" t="s">
        <v>356</v>
      </c>
      <c r="I132" s="31" t="s">
        <v>250</v>
      </c>
      <c r="J132" s="32">
        <v>44</v>
      </c>
      <c r="K132" s="13"/>
    </row>
    <row r="133" spans="2:11">
      <c r="B133" s="27">
        <v>188</v>
      </c>
      <c r="C133" s="28" t="s">
        <v>304</v>
      </c>
      <c r="D133" s="28" t="s">
        <v>235</v>
      </c>
      <c r="E133" s="29" t="s">
        <v>402</v>
      </c>
      <c r="F133" s="28">
        <v>220</v>
      </c>
      <c r="G133" s="34" t="s">
        <v>203</v>
      </c>
      <c r="H133" s="28" t="s">
        <v>356</v>
      </c>
      <c r="I133" s="31" t="s">
        <v>250</v>
      </c>
      <c r="J133" s="32">
        <v>44</v>
      </c>
      <c r="K133" s="13"/>
    </row>
    <row r="134" spans="2:11">
      <c r="B134" s="27">
        <v>189</v>
      </c>
      <c r="C134" s="28" t="s">
        <v>304</v>
      </c>
      <c r="D134" s="28" t="s">
        <v>235</v>
      </c>
      <c r="E134" s="29" t="s">
        <v>403</v>
      </c>
      <c r="F134" s="28">
        <v>220</v>
      </c>
      <c r="G134" s="34" t="s">
        <v>203</v>
      </c>
      <c r="H134" s="28" t="s">
        <v>356</v>
      </c>
      <c r="I134" s="31" t="s">
        <v>250</v>
      </c>
      <c r="J134" s="32">
        <v>44</v>
      </c>
      <c r="K134" s="13"/>
    </row>
    <row r="135" spans="2:11">
      <c r="B135" s="27">
        <v>190</v>
      </c>
      <c r="C135" s="28" t="s">
        <v>304</v>
      </c>
      <c r="D135" s="28" t="s">
        <v>235</v>
      </c>
      <c r="E135" s="29" t="s">
        <v>404</v>
      </c>
      <c r="F135" s="28">
        <v>220</v>
      </c>
      <c r="G135" s="34" t="s">
        <v>203</v>
      </c>
      <c r="H135" s="28" t="s">
        <v>356</v>
      </c>
      <c r="I135" s="31" t="s">
        <v>250</v>
      </c>
      <c r="J135" s="32">
        <v>44</v>
      </c>
      <c r="K135" s="13"/>
    </row>
    <row r="136" spans="2:11">
      <c r="B136" s="27">
        <v>213</v>
      </c>
      <c r="C136" s="28" t="s">
        <v>304</v>
      </c>
      <c r="D136" s="28" t="s">
        <v>296</v>
      </c>
      <c r="E136" s="29" t="s">
        <v>405</v>
      </c>
      <c r="F136" s="28">
        <v>220</v>
      </c>
      <c r="G136" s="34" t="s">
        <v>203</v>
      </c>
      <c r="H136" s="28" t="s">
        <v>356</v>
      </c>
      <c r="I136" s="31" t="s">
        <v>250</v>
      </c>
      <c r="J136" s="32">
        <v>44</v>
      </c>
      <c r="K136" s="13"/>
    </row>
    <row r="137" spans="2:11">
      <c r="B137" s="27">
        <v>214</v>
      </c>
      <c r="C137" s="28" t="s">
        <v>304</v>
      </c>
      <c r="D137" s="28" t="s">
        <v>296</v>
      </c>
      <c r="E137" s="29" t="s">
        <v>406</v>
      </c>
      <c r="F137" s="28">
        <v>220</v>
      </c>
      <c r="G137" s="34" t="s">
        <v>203</v>
      </c>
      <c r="H137" s="28" t="s">
        <v>356</v>
      </c>
      <c r="I137" s="31" t="s">
        <v>250</v>
      </c>
      <c r="J137" s="32">
        <v>44</v>
      </c>
      <c r="K137" s="13"/>
    </row>
    <row r="138" spans="2:11">
      <c r="B138" s="27">
        <v>37</v>
      </c>
      <c r="C138" s="28" t="s">
        <v>407</v>
      </c>
      <c r="D138" s="28" t="s">
        <v>296</v>
      </c>
      <c r="E138" s="29" t="s">
        <v>408</v>
      </c>
      <c r="F138" s="28">
        <v>220</v>
      </c>
      <c r="G138" s="34" t="s">
        <v>203</v>
      </c>
      <c r="H138" s="28" t="s">
        <v>356</v>
      </c>
      <c r="I138" s="31" t="s">
        <v>227</v>
      </c>
      <c r="J138" s="32">
        <v>44</v>
      </c>
      <c r="K138" s="13"/>
    </row>
    <row r="139" spans="2:11">
      <c r="B139" s="27">
        <v>63</v>
      </c>
      <c r="C139" s="28" t="s">
        <v>39</v>
      </c>
      <c r="D139" s="28" t="s">
        <v>296</v>
      </c>
      <c r="E139" s="29" t="s">
        <v>409</v>
      </c>
      <c r="F139" s="28">
        <v>220</v>
      </c>
      <c r="G139" s="34" t="s">
        <v>203</v>
      </c>
      <c r="H139" s="28" t="s">
        <v>8</v>
      </c>
      <c r="I139" s="31" t="s">
        <v>227</v>
      </c>
      <c r="J139" s="32">
        <v>44</v>
      </c>
      <c r="K139" s="13"/>
    </row>
    <row r="140" spans="2:11">
      <c r="B140" s="27">
        <v>64</v>
      </c>
      <c r="C140" s="28" t="s">
        <v>48</v>
      </c>
      <c r="D140" s="28" t="s">
        <v>296</v>
      </c>
      <c r="E140" s="29" t="s">
        <v>300</v>
      </c>
      <c r="F140" s="28">
        <v>220</v>
      </c>
      <c r="G140" s="34" t="s">
        <v>203</v>
      </c>
      <c r="H140" s="28" t="s">
        <v>8</v>
      </c>
      <c r="I140" s="31" t="s">
        <v>227</v>
      </c>
      <c r="J140" s="32">
        <v>44</v>
      </c>
      <c r="K140" s="13"/>
    </row>
    <row r="141" spans="2:11">
      <c r="B141" s="27">
        <v>65</v>
      </c>
      <c r="C141" s="28" t="s">
        <v>302</v>
      </c>
      <c r="D141" s="28" t="s">
        <v>296</v>
      </c>
      <c r="E141" s="29" t="s">
        <v>303</v>
      </c>
      <c r="F141" s="28">
        <v>12</v>
      </c>
      <c r="G141" s="34" t="s">
        <v>203</v>
      </c>
      <c r="H141" s="28" t="s">
        <v>8</v>
      </c>
      <c r="I141" s="31" t="s">
        <v>227</v>
      </c>
      <c r="J141" s="32">
        <v>44</v>
      </c>
      <c r="K141" s="13"/>
    </row>
    <row r="142" spans="2:11">
      <c r="B142" s="27">
        <v>67</v>
      </c>
      <c r="C142" s="28" t="s">
        <v>306</v>
      </c>
      <c r="D142" s="28" t="s">
        <v>229</v>
      </c>
      <c r="E142" s="29" t="s">
        <v>232</v>
      </c>
      <c r="F142" s="28">
        <v>220</v>
      </c>
      <c r="G142" s="34" t="s">
        <v>203</v>
      </c>
      <c r="H142" s="28" t="s">
        <v>8</v>
      </c>
      <c r="I142" s="31" t="s">
        <v>227</v>
      </c>
      <c r="J142" s="32">
        <v>44</v>
      </c>
      <c r="K142" s="13"/>
    </row>
    <row r="143" spans="2:11">
      <c r="B143" s="27">
        <v>68</v>
      </c>
      <c r="C143" s="28" t="s">
        <v>68</v>
      </c>
      <c r="D143" s="28" t="s">
        <v>235</v>
      </c>
      <c r="E143" s="29" t="s">
        <v>308</v>
      </c>
      <c r="F143" s="28">
        <v>12</v>
      </c>
      <c r="G143" s="34" t="s">
        <v>203</v>
      </c>
      <c r="H143" s="28" t="s">
        <v>8</v>
      </c>
      <c r="I143" s="31" t="s">
        <v>227</v>
      </c>
      <c r="J143" s="32">
        <v>44</v>
      </c>
      <c r="K143" s="13"/>
    </row>
    <row r="144" spans="2:11">
      <c r="B144" s="27">
        <v>69</v>
      </c>
      <c r="C144" s="28" t="s">
        <v>68</v>
      </c>
      <c r="D144" s="28" t="s">
        <v>235</v>
      </c>
      <c r="E144" s="29" t="s">
        <v>308</v>
      </c>
      <c r="F144" s="28">
        <v>12</v>
      </c>
      <c r="G144" s="34" t="s">
        <v>203</v>
      </c>
      <c r="H144" s="28" t="s">
        <v>8</v>
      </c>
      <c r="I144" s="31" t="s">
        <v>227</v>
      </c>
      <c r="J144" s="32">
        <v>44</v>
      </c>
      <c r="K144" s="13"/>
    </row>
    <row r="145" spans="2:11">
      <c r="B145" s="27">
        <v>215</v>
      </c>
      <c r="C145" s="28" t="s">
        <v>157</v>
      </c>
      <c r="D145" s="28" t="s">
        <v>296</v>
      </c>
      <c r="E145" s="29" t="s">
        <v>301</v>
      </c>
      <c r="F145" s="28">
        <v>220</v>
      </c>
      <c r="G145" s="34" t="s">
        <v>203</v>
      </c>
      <c r="H145" s="28" t="s">
        <v>8</v>
      </c>
      <c r="I145" s="31" t="s">
        <v>250</v>
      </c>
      <c r="J145" s="32">
        <v>44</v>
      </c>
      <c r="K145" s="13"/>
    </row>
    <row r="146" spans="2:11">
      <c r="B146" s="27">
        <v>216</v>
      </c>
      <c r="C146" s="28" t="s">
        <v>159</v>
      </c>
      <c r="D146" s="28" t="s">
        <v>296</v>
      </c>
      <c r="E146" s="29" t="s">
        <v>410</v>
      </c>
      <c r="F146" s="28">
        <v>220</v>
      </c>
      <c r="G146" s="34" t="s">
        <v>203</v>
      </c>
      <c r="H146" s="28" t="s">
        <v>8</v>
      </c>
      <c r="I146" s="31" t="s">
        <v>250</v>
      </c>
      <c r="J146" s="32">
        <v>44</v>
      </c>
      <c r="K146" s="13"/>
    </row>
    <row r="147" spans="2:11">
      <c r="B147" s="27">
        <v>217</v>
      </c>
      <c r="C147" s="28" t="s">
        <v>163</v>
      </c>
      <c r="D147" s="28" t="s">
        <v>296</v>
      </c>
      <c r="E147" s="29" t="s">
        <v>410</v>
      </c>
      <c r="F147" s="28">
        <v>220</v>
      </c>
      <c r="G147" s="34" t="s">
        <v>203</v>
      </c>
      <c r="H147" s="28" t="s">
        <v>8</v>
      </c>
      <c r="I147" s="31" t="s">
        <v>250</v>
      </c>
      <c r="J147" s="32">
        <v>44</v>
      </c>
      <c r="K147" s="13"/>
    </row>
    <row r="148" spans="2:11">
      <c r="B148" s="27">
        <v>218</v>
      </c>
      <c r="C148" s="28" t="s">
        <v>302</v>
      </c>
      <c r="D148" s="28" t="s">
        <v>296</v>
      </c>
      <c r="E148" s="29" t="s">
        <v>411</v>
      </c>
      <c r="F148" s="28">
        <v>12</v>
      </c>
      <c r="G148" s="34" t="s">
        <v>203</v>
      </c>
      <c r="H148" s="28" t="s">
        <v>8</v>
      </c>
      <c r="I148" s="31" t="s">
        <v>250</v>
      </c>
      <c r="J148" s="32">
        <v>44</v>
      </c>
      <c r="K148" s="13"/>
    </row>
    <row r="149" spans="2:11">
      <c r="B149" s="27">
        <v>219</v>
      </c>
      <c r="C149" s="28" t="s">
        <v>166</v>
      </c>
      <c r="D149" s="28" t="s">
        <v>235</v>
      </c>
      <c r="E149" s="29" t="s">
        <v>412</v>
      </c>
      <c r="F149" s="28">
        <v>132</v>
      </c>
      <c r="G149" s="34" t="s">
        <v>203</v>
      </c>
      <c r="H149" s="28" t="s">
        <v>8</v>
      </c>
      <c r="I149" s="31" t="s">
        <v>250</v>
      </c>
      <c r="J149" s="32">
        <v>44</v>
      </c>
      <c r="K149" s="13"/>
    </row>
    <row r="150" spans="2:11">
      <c r="B150" s="27">
        <v>220</v>
      </c>
      <c r="C150" s="28" t="s">
        <v>133</v>
      </c>
      <c r="D150" s="28" t="s">
        <v>235</v>
      </c>
      <c r="E150" s="29" t="s">
        <v>412</v>
      </c>
      <c r="F150" s="28">
        <v>132</v>
      </c>
      <c r="G150" s="34" t="s">
        <v>203</v>
      </c>
      <c r="H150" s="28" t="s">
        <v>8</v>
      </c>
      <c r="I150" s="31" t="s">
        <v>250</v>
      </c>
      <c r="J150" s="32">
        <v>44</v>
      </c>
      <c r="K150" s="13"/>
    </row>
    <row r="151" spans="2:11">
      <c r="B151" s="27">
        <v>222</v>
      </c>
      <c r="C151" s="28" t="s">
        <v>174</v>
      </c>
      <c r="D151" s="28" t="s">
        <v>296</v>
      </c>
      <c r="E151" s="29" t="s">
        <v>413</v>
      </c>
      <c r="F151" s="28">
        <v>132</v>
      </c>
      <c r="G151" s="34" t="s">
        <v>203</v>
      </c>
      <c r="H151" s="28" t="s">
        <v>8</v>
      </c>
      <c r="I151" s="31" t="s">
        <v>250</v>
      </c>
      <c r="J151" s="32">
        <v>44</v>
      </c>
      <c r="K151" s="13"/>
    </row>
    <row r="152" spans="2:11">
      <c r="B152" s="27">
        <v>223</v>
      </c>
      <c r="C152" s="28" t="s">
        <v>306</v>
      </c>
      <c r="D152" s="28" t="s">
        <v>229</v>
      </c>
      <c r="E152" s="29" t="s">
        <v>414</v>
      </c>
      <c r="F152" s="28">
        <v>220</v>
      </c>
      <c r="G152" s="34" t="s">
        <v>203</v>
      </c>
      <c r="H152" s="28" t="s">
        <v>8</v>
      </c>
      <c r="I152" s="31" t="s">
        <v>250</v>
      </c>
      <c r="J152" s="32">
        <v>44</v>
      </c>
      <c r="K152" s="13"/>
    </row>
    <row r="153" spans="2:11">
      <c r="B153" s="27">
        <v>224</v>
      </c>
      <c r="C153" s="28" t="s">
        <v>168</v>
      </c>
      <c r="D153" s="28" t="s">
        <v>235</v>
      </c>
      <c r="E153" s="29" t="s">
        <v>415</v>
      </c>
      <c r="F153" s="28">
        <v>12</v>
      </c>
      <c r="G153" s="34" t="s">
        <v>203</v>
      </c>
      <c r="H153" s="28" t="s">
        <v>8</v>
      </c>
      <c r="I153" s="31" t="s">
        <v>250</v>
      </c>
      <c r="J153" s="32">
        <v>44</v>
      </c>
      <c r="K153" s="13"/>
    </row>
    <row r="154" spans="2:11">
      <c r="B154" s="13"/>
      <c r="C154" s="13"/>
      <c r="D154" s="13"/>
      <c r="E154" s="13" t="s">
        <v>416</v>
      </c>
      <c r="F154" s="13"/>
      <c r="G154" s="13"/>
      <c r="H154" s="13"/>
      <c r="I154" s="13"/>
      <c r="J154" s="13"/>
      <c r="K154" s="13"/>
    </row>
  </sheetData>
  <mergeCells count="10">
    <mergeCell ref="D5:E5"/>
    <mergeCell ref="F5:H5"/>
    <mergeCell ref="D6:E6"/>
    <mergeCell ref="F6:H6"/>
    <mergeCell ref="D2:E2"/>
    <mergeCell ref="F2:H2"/>
    <mergeCell ref="D3:E3"/>
    <mergeCell ref="F3:H3"/>
    <mergeCell ref="D4:E4"/>
    <mergeCell ref="F4:H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2E473F19B1594AB5E00B4AD49AF70A" ma:contentTypeVersion="6" ma:contentTypeDescription="Een nieuw document maken." ma:contentTypeScope="" ma:versionID="10c7221c16a07f1118a92c07164c4836">
  <xsd:schema xmlns:xsd="http://www.w3.org/2001/XMLSchema" xmlns:xs="http://www.w3.org/2001/XMLSchema" xmlns:p="http://schemas.microsoft.com/office/2006/metadata/properties" xmlns:ns2="dbbec1ee-b040-43c5-acf4-66cb4208f60e" xmlns:ns3="a5dd2e94-812b-44d7-9c3e-6e05295fc14a" targetNamespace="http://schemas.microsoft.com/office/2006/metadata/properties" ma:root="true" ma:fieldsID="64677df276c83e3bd0c530d30ea0577c" ns2:_="" ns3:_="">
    <xsd:import namespace="dbbec1ee-b040-43c5-acf4-66cb4208f60e"/>
    <xsd:import namespace="a5dd2e94-812b-44d7-9c3e-6e05295fc1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ec1ee-b040-43c5-acf4-66cb4208f6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e94-812b-44d7-9c3e-6e05295fc14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33A92E-9F08-44BC-8ADB-A3974663EA0E}"/>
</file>

<file path=customXml/itemProps2.xml><?xml version="1.0" encoding="utf-8"?>
<ds:datastoreItem xmlns:ds="http://schemas.openxmlformats.org/officeDocument/2006/customXml" ds:itemID="{C458E5E1-241D-4A91-B703-7D02DEAB7C7C}"/>
</file>

<file path=customXml/itemProps3.xml><?xml version="1.0" encoding="utf-8"?>
<ds:datastoreItem xmlns:ds="http://schemas.openxmlformats.org/officeDocument/2006/customXml" ds:itemID="{F33F240B-F9D1-4445-9493-DBADC47F74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Denny van de Kraats</dc:creator>
  <cp:keywords/>
  <dc:description/>
  <cp:lastModifiedBy>Denny van de Kraats</cp:lastModifiedBy>
  <cp:revision/>
  <dcterms:created xsi:type="dcterms:W3CDTF">2023-10-10T18:18:44Z</dcterms:created>
  <dcterms:modified xsi:type="dcterms:W3CDTF">2024-03-05T10:39:26Z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0x010100C42E473F19B1594AB5E00B4AD49AF70A</vt:lpwstr>
  </property>
  <property fmtid="{D5CDD505-2E9C-101B-9397-08002B2CF9AE}" pid="3" name="MediaServiceImageTags">
    <vt:lpwstr/>
  </property>
</Properties>
</file>